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ttps://promereorbv.sharepoint.com/sites/prj-gluaudiovisueel/Gedeelde documenten/01. Uitnodiging tot Inschrijving/"/>
    </mc:Choice>
  </mc:AlternateContent>
  <xr:revisionPtr revIDLastSave="27" documentId="8_{F6890DB9-954B-4EDE-B65B-12F126DE5026}" xr6:coauthVersionLast="47" xr6:coauthVersionMax="47" xr10:uidLastSave="{6F553667-4624-4863-BF00-DF354C10CA36}"/>
  <bookViews>
    <workbookView xWindow="28680" yWindow="-120" windowWidth="38640" windowHeight="21120" activeTab="2" xr2:uid="{00000000-000D-0000-FFFF-FFFF00000000}"/>
  </bookViews>
  <sheets>
    <sheet name="Handleiding" sheetId="9" r:id="rId1"/>
    <sheet name="Tabblad A - Totaal" sheetId="2" r:id="rId2"/>
    <sheet name="Tabblad B - Uurtarieven " sheetId="3" r:id="rId3"/>
    <sheet name="Tabblad C - LED-walls" sheetId="11" r:id="rId4"/>
    <sheet name="Tabblad D - Diensten" sheetId="5" r:id="rId5"/>
    <sheet name="Tabblad E - Nadere opdrachten" sheetId="1" r:id="rId6"/>
    <sheet name="Tabblad F - Exploitatiekosten" sheetId="4" r:id="rId7"/>
  </sheets>
  <definedNames>
    <definedName name="_Hlk152051248" localSheetId="1">'Tabblad A - Totaal'!$B$2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0" i="4" l="1"/>
  <c r="F9" i="4"/>
  <c r="H9" i="4" s="1"/>
  <c r="J9" i="4" s="1"/>
  <c r="G8" i="4"/>
  <c r="G17" i="11"/>
  <c r="G16" i="11"/>
  <c r="G15" i="11"/>
  <c r="F14" i="11"/>
  <c r="G14" i="11" s="1"/>
  <c r="F13" i="11"/>
  <c r="G13" i="11" s="1"/>
  <c r="F12" i="11"/>
  <c r="G12" i="11" s="1"/>
  <c r="F11" i="11"/>
  <c r="G11" i="11" s="1"/>
  <c r="F10" i="11"/>
  <c r="G10" i="11" s="1"/>
  <c r="F9" i="11"/>
  <c r="G9" i="11" s="1"/>
  <c r="F8" i="11"/>
  <c r="G8" i="11" s="1"/>
  <c r="G7" i="11"/>
  <c r="B2" i="11"/>
  <c r="B1" i="11"/>
  <c r="G17" i="5"/>
  <c r="G16" i="5"/>
  <c r="G8" i="5"/>
  <c r="G9" i="5"/>
  <c r="G10" i="5"/>
  <c r="G7" i="5"/>
  <c r="H10" i="4"/>
  <c r="J10" i="4" s="1"/>
  <c r="F28" i="5"/>
  <c r="G28" i="5" s="1"/>
  <c r="F27" i="5"/>
  <c r="G27" i="5" s="1"/>
  <c r="F26" i="5"/>
  <c r="G26" i="5" s="1"/>
  <c r="F25" i="5"/>
  <c r="G25" i="5" s="1"/>
  <c r="F24" i="5"/>
  <c r="G24" i="5" s="1"/>
  <c r="F23" i="5"/>
  <c r="G23" i="5" s="1"/>
  <c r="F39" i="5"/>
  <c r="G39" i="5" s="1"/>
  <c r="F38" i="5"/>
  <c r="G38" i="5" s="1"/>
  <c r="F37" i="5"/>
  <c r="G37" i="5" s="1"/>
  <c r="F36" i="5"/>
  <c r="G36" i="5" s="1"/>
  <c r="F35" i="5"/>
  <c r="G35" i="5" s="1"/>
  <c r="F34" i="5"/>
  <c r="G34" i="5" s="1"/>
  <c r="G19" i="11" l="1"/>
  <c r="F7" i="2" s="1"/>
  <c r="G19" i="5"/>
  <c r="G12" i="5"/>
  <c r="F7" i="4" s="1"/>
  <c r="G30" i="5"/>
  <c r="G41" i="5"/>
  <c r="F59" i="5" l="1"/>
  <c r="G59" i="5" s="1"/>
  <c r="F58" i="5"/>
  <c r="G58" i="5" s="1"/>
  <c r="F57" i="5"/>
  <c r="G57" i="5" s="1"/>
  <c r="F56" i="5"/>
  <c r="G56" i="5" s="1"/>
  <c r="F50" i="5"/>
  <c r="G50" i="5" s="1"/>
  <c r="F49" i="5"/>
  <c r="G49" i="5" s="1"/>
  <c r="F48" i="5"/>
  <c r="G48" i="5" s="1"/>
  <c r="F47" i="5"/>
  <c r="G47" i="5" s="1"/>
  <c r="F46" i="5"/>
  <c r="G46" i="5" s="1"/>
  <c r="F45" i="5"/>
  <c r="G45" i="5" s="1"/>
  <c r="F65" i="5"/>
  <c r="G65" i="5" s="1"/>
  <c r="G67" i="5" s="1"/>
  <c r="G52" i="5" l="1"/>
  <c r="G61" i="5"/>
  <c r="G69" i="5" s="1"/>
  <c r="G13" i="4"/>
  <c r="H13" i="4" s="1"/>
  <c r="F8" i="2" l="1"/>
  <c r="I6" i="1"/>
  <c r="F8" i="4" s="1"/>
  <c r="H8" i="4" s="1"/>
  <c r="J8" i="4" s="1"/>
  <c r="F12" i="4"/>
  <c r="J13" i="4"/>
  <c r="H7" i="4" l="1"/>
  <c r="I8" i="1"/>
  <c r="F9" i="2" s="1"/>
  <c r="B2" i="5" l="1"/>
  <c r="B1" i="5"/>
  <c r="H12" i="4"/>
  <c r="J12" i="4" s="1"/>
  <c r="F11" i="4"/>
  <c r="H11" i="4" s="1"/>
  <c r="J11" i="4" s="1"/>
  <c r="B2" i="4"/>
  <c r="B2" i="1"/>
  <c r="B2" i="3"/>
  <c r="B1" i="4"/>
  <c r="B1" i="1"/>
  <c r="B1" i="3"/>
  <c r="J7" i="4" l="1"/>
  <c r="J16" i="4" s="1"/>
  <c r="F10" i="2" s="1"/>
  <c r="F12" i="2" s="1"/>
</calcChain>
</file>

<file path=xl/sharedStrings.xml><?xml version="1.0" encoding="utf-8"?>
<sst xmlns="http://schemas.openxmlformats.org/spreadsheetml/2006/main" count="222" uniqueCount="99">
  <si>
    <t xml:space="preserve">Aantal </t>
  </si>
  <si>
    <t xml:space="preserve">Onderdeel </t>
  </si>
  <si>
    <t>Totaal prijs</t>
  </si>
  <si>
    <t>Tarief/stuk</t>
  </si>
  <si>
    <t>Omschrijving producten en/of diensten</t>
  </si>
  <si>
    <t>B1</t>
  </si>
  <si>
    <t>Prijsstelling Totaal</t>
  </si>
  <si>
    <t>Installatie monteur</t>
  </si>
  <si>
    <t>Service monteur</t>
  </si>
  <si>
    <t>Werkvoorbereider</t>
  </si>
  <si>
    <t>Engineer (systeem- / software)</t>
  </si>
  <si>
    <t>Tekenaar</t>
  </si>
  <si>
    <t>Projectleider</t>
  </si>
  <si>
    <t xml:space="preserve">Programmeur (audio, video, besturing, videoconferentie, Programmatuur) </t>
  </si>
  <si>
    <t>n.v.t.</t>
  </si>
  <si>
    <t>B2</t>
  </si>
  <si>
    <t>B3</t>
  </si>
  <si>
    <t>B4</t>
  </si>
  <si>
    <t>B5</t>
  </si>
  <si>
    <t>B6</t>
  </si>
  <si>
    <t>B7</t>
  </si>
  <si>
    <t>C1</t>
  </si>
  <si>
    <t>B8</t>
  </si>
  <si>
    <t>Max. looptijd / jaren</t>
  </si>
  <si>
    <t>Prijs per jaar</t>
  </si>
  <si>
    <t xml:space="preserve">Opleiding en instructie </t>
  </si>
  <si>
    <t>Prijsonderdeel Uurtarieven</t>
  </si>
  <si>
    <t xml:space="preserve">Totale inschrijfprijs </t>
  </si>
  <si>
    <t xml:space="preserve">Sub-totaal tabblad B - Uurtarieven </t>
  </si>
  <si>
    <t>Aantal</t>
  </si>
  <si>
    <t>Uurtarief</t>
  </si>
  <si>
    <t>E1</t>
  </si>
  <si>
    <t>Sub-totaal</t>
  </si>
  <si>
    <t xml:space="preserve">Sub-totaal </t>
  </si>
  <si>
    <t>Annex III Prijzenblad</t>
  </si>
  <si>
    <t>Producten, Programmatuur en Licenties</t>
  </si>
  <si>
    <t>Inkoopprijs</t>
  </si>
  <si>
    <t>Opslag</t>
  </si>
  <si>
    <t>Omschrijving</t>
  </si>
  <si>
    <t xml:space="preserve">Prijsonderdeel overige optionele exploitatiekosten </t>
  </si>
  <si>
    <t>De geschatte kosten Incidentenafhandeling (zie Annex XI paragraaf 4.10)</t>
  </si>
  <si>
    <t>Fictief aantal</t>
  </si>
  <si>
    <t>Algemeen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</si>
  <si>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</si>
  <si>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</si>
  <si>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</si>
  <si>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</si>
  <si>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Prijzen</t>
  </si>
  <si>
    <t>5. Strategisch inschrijven is toegestaan.</t>
  </si>
  <si>
    <t>7. Het indienen van negatieve prijzen en opslagen is -op straffe van uitsluiting- niet toegestaan.</t>
  </si>
  <si>
    <t>6. Het indienen van nulprijzen en opslagen die 0 % bedragen is toegestaan op subonderdelen van de prijswens.</t>
  </si>
  <si>
    <t>Opleiding en instructie (zie Annex IX, paragraaf 2.3.1)</t>
  </si>
  <si>
    <t>F1</t>
  </si>
  <si>
    <t>F2</t>
  </si>
  <si>
    <t>F3</t>
  </si>
  <si>
    <t>F4</t>
  </si>
  <si>
    <t>Totaal Producten</t>
  </si>
  <si>
    <t>C3</t>
  </si>
  <si>
    <t xml:space="preserve">Vrij optioneel veld </t>
  </si>
  <si>
    <t>C4</t>
  </si>
  <si>
    <t>C5</t>
  </si>
  <si>
    <t xml:space="preserve">Sub-totaal tabblad C </t>
  </si>
  <si>
    <t>F5</t>
  </si>
  <si>
    <t>F6</t>
  </si>
  <si>
    <r>
      <t xml:space="preserve">Kosten voor Narrowcasting Programmatuur en Licenties </t>
    </r>
    <r>
      <rPr>
        <b/>
        <sz val="11"/>
        <color theme="1"/>
        <rFont val="Calibri"/>
        <family val="2"/>
        <scheme val="minor"/>
      </rPr>
      <t>na afloop van de Garantieperiode</t>
    </r>
    <r>
      <rPr>
        <sz val="11"/>
        <color theme="1"/>
        <rFont val="Calibri"/>
        <family val="2"/>
        <scheme val="minor"/>
      </rPr>
      <t>, per device per jaar</t>
    </r>
  </si>
  <si>
    <r>
      <t xml:space="preserve">Kosten voor Narrowcasting Programmatuur en Licenties </t>
    </r>
    <r>
      <rPr>
        <b/>
        <sz val="11"/>
        <color theme="1"/>
        <rFont val="Calibri"/>
        <family val="2"/>
        <scheme val="minor"/>
      </rPr>
      <t>na afloop van de Garantieperiode</t>
    </r>
    <r>
      <rPr>
        <sz val="11"/>
        <color theme="1"/>
        <rFont val="Calibri"/>
        <family val="2"/>
        <scheme val="minor"/>
      </rPr>
      <t>, CMS per jaar</t>
    </r>
  </si>
  <si>
    <t>D1A</t>
  </si>
  <si>
    <t>D1B</t>
  </si>
  <si>
    <t>D1C</t>
  </si>
  <si>
    <t>D1D</t>
  </si>
  <si>
    <t>D1 - Prijsonderdeel Levering (excl. Diensten) narrowcasting Producten</t>
  </si>
  <si>
    <t>D2 - Prijsonderdeel narrowcasting Programmatuur en Licenties</t>
  </si>
  <si>
    <t>Programmatuur en Licenties CMS per jaar</t>
  </si>
  <si>
    <t>Sub-totaal tabblad C - LED-walls Atrium</t>
  </si>
  <si>
    <r>
      <t xml:space="preserve">Kosten voor Onderhoud en beheer voor de Producten Nadere opdrachten (excl. Programmatuur en Licenties) </t>
    </r>
    <r>
      <rPr>
        <b/>
        <sz val="11"/>
        <color theme="1"/>
        <rFont val="Calibri"/>
        <family val="2"/>
        <scheme val="minor"/>
      </rPr>
      <t>na afloop van de Garantieperiode</t>
    </r>
    <r>
      <rPr>
        <sz val="11"/>
        <color theme="1"/>
        <rFont val="Calibri"/>
        <family val="2"/>
        <scheme val="minor"/>
      </rPr>
      <t>, Dienstenniveau B</t>
    </r>
  </si>
  <si>
    <t>F7</t>
  </si>
  <si>
    <t>Toelichting bij onderdeel F6: De in te vullen opslagfactor bedraagt minimaal 1,0 en maximaal 3,0</t>
  </si>
  <si>
    <r>
      <t xml:space="preserve">Kosten voor Onderhoud en beheer voor de Producten Atrium en Verdiepingen (excl. Programmatuur en Licenties) </t>
    </r>
    <r>
      <rPr>
        <b/>
        <sz val="11"/>
        <color theme="1"/>
        <rFont val="Calibri"/>
        <family val="2"/>
        <scheme val="minor"/>
      </rPr>
      <t>na afloop van de Garantieperiode</t>
    </r>
    <r>
      <rPr>
        <sz val="11"/>
        <color theme="1"/>
        <rFont val="Calibri"/>
        <family val="2"/>
        <scheme val="minor"/>
      </rPr>
      <t>, Dienstenniveau B</t>
    </r>
  </si>
  <si>
    <t>Prijsonderdeel Audiovisuele middelen LED-walls</t>
  </si>
  <si>
    <t>Sub-totaal tabblad D - Diensten</t>
  </si>
  <si>
    <t>Sub-totaal tabblad E - Nadere opdrachten</t>
  </si>
  <si>
    <t xml:space="preserve">Sub-totaal tabblad F - Optionele exploitatiekosten </t>
  </si>
  <si>
    <t>Programmatuur en Licenties per monitor/LED-wall/player per jaar</t>
  </si>
  <si>
    <t>D3 - Prijsonderdeel Installatiekosten Narrowcasting 40 t/m 75 inch</t>
  </si>
  <si>
    <t>D2A</t>
  </si>
  <si>
    <t>D2B</t>
  </si>
  <si>
    <t>D4 - Prijsonderdeel Installatiekosten Narrowcasting 76 t/m 110 inch</t>
  </si>
  <si>
    <t>D5 - Prijsonderdeel Site Survey - Verdiepingen</t>
  </si>
  <si>
    <t>D6 - Prijsonderdeel Ontwerptraject Atrium</t>
  </si>
  <si>
    <t>D7 - Prijsonderdeel extra Opleiding en instructie</t>
  </si>
  <si>
    <t>Sub-totaal tabblad D</t>
  </si>
  <si>
    <t>Prijsonderdeel Nadere opdrachten en Meerwerk</t>
  </si>
  <si>
    <t>De geschatte kosten voor Uurtarieven bij Calamiteiten , zie Annex XI paragraaf 4.2.2)</t>
  </si>
  <si>
    <t xml:space="preserve">De geschatte kosten voor Producten, Programmatuur en Licenties bij Calamiteiten (zie Annex X1 paragraaf 4.2.2) </t>
  </si>
  <si>
    <t>Uitnodiging tot inschrijving Europese aanbesteding Audiovisuele middelen, kenmerk TN510645</t>
  </si>
  <si>
    <t>Narrowcasting monitor inclusief muubeugel en player 55 inch, zie Annex IX, paragraaf 3.3.2</t>
  </si>
  <si>
    <t>Narrowcasting monitor inclusief muubeugel en player 75 inch, zie Annex IX, paragraaf 3.3.3</t>
  </si>
  <si>
    <t>Narrowcasting monitor inclusief muubeugel en player 85 inch, zie Annex IX, paragraaf 3.3.4</t>
  </si>
  <si>
    <t>Narrowcasting monitor inclusief muubeugel en player 98 inch, zie Annex IX, paragraaf 3.3.5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</si>
</sst>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€&quot;\ #,##0.00"/>
    <numFmt numFmtId="165" formatCode="0.0"/>
  </numFmts>
  <fonts count="20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Arial"/>
      <family val="2"/>
    </font>
    <font>
      <b/>
      <sz val="28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b/>
      <u/>
      <sz val="1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/>
      <top style="thick">
        <color auto="1"/>
      </top>
      <bottom style="thin">
        <color auto="1"/>
      </bottom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0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/>
    <xf numFmtId="0" fontId="3" fillId="0" borderId="0" xfId="0" applyFont="1"/>
    <xf numFmtId="164" fontId="9" fillId="4" borderId="4" xfId="0" applyNumberFormat="1" applyFont="1" applyFill="1" applyBorder="1" applyAlignment="1">
      <alignment horizontal="right" vertical="center" wrapText="1"/>
    </xf>
    <xf numFmtId="164" fontId="9" fillId="3" borderId="4" xfId="0" applyNumberFormat="1" applyFont="1" applyFill="1" applyBorder="1" applyAlignment="1">
      <alignment horizontal="right" vertical="center" wrapText="1"/>
    </xf>
    <xf numFmtId="0" fontId="6" fillId="0" borderId="2" xfId="0" applyFont="1" applyBorder="1"/>
    <xf numFmtId="0" fontId="6" fillId="0" borderId="9" xfId="0" applyFont="1" applyBorder="1"/>
    <xf numFmtId="0" fontId="0" fillId="2" borderId="1" xfId="0" applyFill="1" applyBorder="1" applyAlignment="1">
      <alignment horizontal="center"/>
    </xf>
    <xf numFmtId="0" fontId="0" fillId="2" borderId="3" xfId="0" applyFill="1" applyBorder="1"/>
    <xf numFmtId="0" fontId="6" fillId="0" borderId="2" xfId="0" applyFont="1" applyBorder="1" applyAlignment="1">
      <alignment horizontal="center"/>
    </xf>
    <xf numFmtId="164" fontId="2" fillId="2" borderId="1" xfId="0" applyNumberFormat="1" applyFont="1" applyFill="1" applyBorder="1" applyAlignment="1">
      <alignment vertical="center" wrapText="1"/>
    </xf>
    <xf numFmtId="164" fontId="9" fillId="3" borderId="4" xfId="0" applyNumberFormat="1" applyFont="1" applyFill="1" applyBorder="1" applyAlignment="1">
      <alignment vertical="center" wrapText="1"/>
    </xf>
    <xf numFmtId="0" fontId="0" fillId="0" borderId="11" xfId="0" applyBorder="1" applyAlignment="1">
      <alignment horizontal="center"/>
    </xf>
    <xf numFmtId="164" fontId="0" fillId="0" borderId="0" xfId="0" applyNumberFormat="1"/>
    <xf numFmtId="164" fontId="2" fillId="2" borderId="1" xfId="0" applyNumberFormat="1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/>
    </xf>
    <xf numFmtId="164" fontId="2" fillId="2" borderId="1" xfId="0" applyNumberFormat="1" applyFont="1" applyFill="1" applyBorder="1" applyAlignment="1">
      <alignment horizontal="right" vertical="center" wrapText="1"/>
    </xf>
    <xf numFmtId="0" fontId="12" fillId="0" borderId="0" xfId="0" applyFont="1"/>
    <xf numFmtId="0" fontId="0" fillId="2" borderId="3" xfId="0" applyFill="1" applyBorder="1" applyAlignment="1">
      <alignment horizontal="center"/>
    </xf>
    <xf numFmtId="0" fontId="0" fillId="5" borderId="0" xfId="0" applyFill="1"/>
    <xf numFmtId="0" fontId="0" fillId="5" borderId="0" xfId="0" applyFill="1" applyAlignment="1">
      <alignment wrapText="1"/>
    </xf>
    <xf numFmtId="10" fontId="0" fillId="2" borderId="3" xfId="0" applyNumberFormat="1" applyFill="1" applyBorder="1" applyAlignment="1">
      <alignment horizontal="center" vertical="center"/>
    </xf>
    <xf numFmtId="0" fontId="15" fillId="0" borderId="1" xfId="0" applyFont="1" applyBorder="1" applyAlignment="1">
      <alignment horizontal="center"/>
    </xf>
    <xf numFmtId="0" fontId="16" fillId="0" borderId="0" xfId="0" applyFont="1" applyAlignment="1">
      <alignment wrapText="1"/>
    </xf>
    <xf numFmtId="0" fontId="0" fillId="0" borderId="0" xfId="0" applyAlignment="1">
      <alignment wrapText="1"/>
    </xf>
    <xf numFmtId="0" fontId="17" fillId="0" borderId="1" xfId="0" applyFont="1" applyBorder="1" applyAlignment="1">
      <alignment vertical="top" wrapText="1"/>
    </xf>
    <xf numFmtId="0" fontId="18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1" fillId="6" borderId="1" xfId="0" applyFont="1" applyFill="1" applyBorder="1" applyAlignment="1">
      <alignment horizontal="center"/>
    </xf>
    <xf numFmtId="0" fontId="0" fillId="6" borderId="0" xfId="0" applyFill="1"/>
    <xf numFmtId="0" fontId="0" fillId="5" borderId="1" xfId="0" applyFill="1" applyBorder="1" applyAlignment="1" applyProtection="1">
      <alignment horizontal="center"/>
      <protection locked="0"/>
    </xf>
    <xf numFmtId="164" fontId="2" fillId="5" borderId="1" xfId="0" applyNumberFormat="1" applyFont="1" applyFill="1" applyBorder="1" applyAlignment="1" applyProtection="1">
      <alignment vertical="center" wrapText="1"/>
      <protection locked="0"/>
    </xf>
    <xf numFmtId="165" fontId="0" fillId="5" borderId="1" xfId="0" applyNumberFormat="1" applyFill="1" applyBorder="1" applyAlignment="1" applyProtection="1">
      <alignment horizontal="center" vertical="center"/>
      <protection locked="0"/>
    </xf>
    <xf numFmtId="0" fontId="4" fillId="0" borderId="5" xfId="0" applyFont="1" applyBorder="1"/>
    <xf numFmtId="0" fontId="4" fillId="0" borderId="6" xfId="0" applyFont="1" applyBorder="1"/>
    <xf numFmtId="0" fontId="4" fillId="0" borderId="8" xfId="0" applyFont="1" applyBorder="1"/>
    <xf numFmtId="0" fontId="19" fillId="0" borderId="0" xfId="0" applyFont="1"/>
    <xf numFmtId="164" fontId="2" fillId="0" borderId="1" xfId="0" applyNumberFormat="1" applyFont="1" applyBorder="1" applyAlignment="1" applyProtection="1">
      <alignment vertical="center" wrapText="1"/>
      <protection locked="0"/>
    </xf>
    <xf numFmtId="0" fontId="0" fillId="0" borderId="1" xfId="0" applyBorder="1" applyAlignment="1" applyProtection="1">
      <alignment horizontal="center"/>
      <protection locked="0"/>
    </xf>
    <xf numFmtId="164" fontId="0" fillId="0" borderId="1" xfId="0" applyNumberFormat="1" applyBorder="1" applyAlignment="1" applyProtection="1">
      <alignment horizontal="right"/>
      <protection locked="0"/>
    </xf>
    <xf numFmtId="10" fontId="2" fillId="0" borderId="1" xfId="0" applyNumberFormat="1" applyFont="1" applyBorder="1" applyAlignment="1" applyProtection="1">
      <alignment horizontal="center" vertical="center" wrapText="1"/>
      <protection locked="0"/>
    </xf>
    <xf numFmtId="10" fontId="0" fillId="0" borderId="3" xfId="0" applyNumberFormat="1" applyBorder="1" applyAlignment="1" applyProtection="1">
      <alignment horizontal="center" vertical="center"/>
      <protection locked="0"/>
    </xf>
    <xf numFmtId="0" fontId="8" fillId="3" borderId="5" xfId="0" applyFont="1" applyFill="1" applyBorder="1" applyAlignment="1">
      <alignment horizontal="right"/>
    </xf>
    <xf numFmtId="0" fontId="1" fillId="3" borderId="6" xfId="0" applyFont="1" applyFill="1" applyBorder="1"/>
    <xf numFmtId="0" fontId="1" fillId="3" borderId="8" xfId="0" applyFont="1" applyFill="1" applyBorder="1"/>
    <xf numFmtId="0" fontId="4" fillId="0" borderId="5" xfId="0" applyFont="1" applyBorder="1"/>
    <xf numFmtId="0" fontId="5" fillId="0" borderId="6" xfId="0" applyFont="1" applyBorder="1"/>
    <xf numFmtId="0" fontId="5" fillId="0" borderId="8" xfId="0" applyFont="1" applyBorder="1"/>
    <xf numFmtId="0" fontId="8" fillId="5" borderId="5" xfId="0" applyFont="1" applyFill="1" applyBorder="1" applyAlignment="1">
      <alignment horizontal="right"/>
    </xf>
    <xf numFmtId="0" fontId="1" fillId="5" borderId="6" xfId="0" applyFont="1" applyFill="1" applyBorder="1"/>
    <xf numFmtId="0" fontId="1" fillId="5" borderId="8" xfId="0" applyFont="1" applyFill="1" applyBorder="1"/>
    <xf numFmtId="0" fontId="0" fillId="2" borderId="3" xfId="0" applyFill="1" applyBorder="1"/>
    <xf numFmtId="0" fontId="0" fillId="0" borderId="7" xfId="0" applyBorder="1"/>
    <xf numFmtId="0" fontId="4" fillId="0" borderId="6" xfId="0" applyFont="1" applyBorder="1"/>
    <xf numFmtId="0" fontId="4" fillId="0" borderId="8" xfId="0" applyFont="1" applyBorder="1"/>
    <xf numFmtId="0" fontId="6" fillId="0" borderId="9" xfId="0" applyFont="1" applyBorder="1"/>
    <xf numFmtId="0" fontId="0" fillId="0" borderId="10" xfId="0" applyBorder="1"/>
    <xf numFmtId="0" fontId="0" fillId="0" borderId="3" xfId="0" applyBorder="1" applyProtection="1">
      <protection locked="0"/>
    </xf>
    <xf numFmtId="0" fontId="0" fillId="0" borderId="7" xfId="0" applyBorder="1" applyProtection="1">
      <protection locked="0"/>
    </xf>
    <xf numFmtId="0" fontId="0" fillId="0" borderId="6" xfId="0" applyBorder="1"/>
    <xf numFmtId="0" fontId="0" fillId="0" borderId="8" xfId="0" applyBorder="1"/>
    <xf numFmtId="0" fontId="0" fillId="2" borderId="7" xfId="0" applyFill="1" applyBorder="1"/>
    <xf numFmtId="0" fontId="6" fillId="0" borderId="10" xfId="0" applyFont="1" applyBorder="1"/>
    <xf numFmtId="0" fontId="8" fillId="3" borderId="6" xfId="0" applyFont="1" applyFill="1" applyBorder="1" applyAlignment="1">
      <alignment horizontal="right"/>
    </xf>
    <xf numFmtId="0" fontId="8" fillId="3" borderId="8" xfId="0" applyFont="1" applyFill="1" applyBorder="1" applyAlignment="1">
      <alignment horizontal="right"/>
    </xf>
    <xf numFmtId="0" fontId="4" fillId="6" borderId="5" xfId="0" applyFont="1" applyFill="1" applyBorder="1"/>
    <xf numFmtId="0" fontId="5" fillId="6" borderId="6" xfId="0" applyFont="1" applyFill="1" applyBorder="1"/>
    <xf numFmtId="0" fontId="5" fillId="6" borderId="8" xfId="0" applyFont="1" applyFill="1" applyBorder="1"/>
  </cellXfs>
  <cellStyles count="1">
    <cellStyle name="Standaard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FF00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6C3101-6D4C-46B8-85B6-2D6935D3A95A}">
  <dimension ref="A1:C10"/>
  <sheetViews>
    <sheetView zoomScale="140" zoomScaleNormal="140" zoomScalePageLayoutView="85" workbookViewId="0">
      <selection activeCell="A5" sqref="A5"/>
    </sheetView>
  </sheetViews>
  <sheetFormatPr defaultColWidth="9.140625" defaultRowHeight="15" x14ac:dyDescent="0.25"/>
  <cols>
    <col min="1" max="1" width="103.42578125" style="21" customWidth="1"/>
    <col min="2" max="2" width="9.140625" style="21"/>
    <col min="3" max="3" width="92.85546875" style="21" customWidth="1"/>
    <col min="4" max="16384" width="9.140625" style="21"/>
  </cols>
  <sheetData>
    <row r="1" spans="1:3" ht="31.5" x14ac:dyDescent="0.5">
      <c r="A1" s="24" t="s">
        <v>34</v>
      </c>
      <c r="B1"/>
    </row>
    <row r="2" spans="1:3" s="22" customFormat="1" x14ac:dyDescent="0.25">
      <c r="A2" s="25" t="s">
        <v>42</v>
      </c>
      <c r="B2" s="26"/>
      <c r="C2" s="21"/>
    </row>
    <row r="3" spans="1:3" s="22" customFormat="1" ht="45" x14ac:dyDescent="0.25">
      <c r="A3" s="27" t="s">
        <v>43</v>
      </c>
      <c r="B3" s="26"/>
      <c r="C3" s="21"/>
    </row>
    <row r="4" spans="1:3" s="22" customFormat="1" ht="45" x14ac:dyDescent="0.25">
      <c r="A4" s="27" t="s">
        <v>44</v>
      </c>
      <c r="B4" s="26"/>
      <c r="C4" s="21"/>
    </row>
    <row r="5" spans="1:3" s="22" customFormat="1" ht="45" x14ac:dyDescent="0.25">
      <c r="A5" s="28" t="s">
        <v>45</v>
      </c>
      <c r="B5" s="26"/>
      <c r="C5" s="21"/>
    </row>
    <row r="6" spans="1:3" s="22" customFormat="1" x14ac:dyDescent="0.25">
      <c r="A6" s="29" t="s">
        <v>46</v>
      </c>
      <c r="B6" s="26"/>
      <c r="C6" s="21"/>
    </row>
    <row r="7" spans="1:3" s="22" customFormat="1" x14ac:dyDescent="0.25">
      <c r="A7" s="25" t="s">
        <v>47</v>
      </c>
      <c r="B7" s="26"/>
      <c r="C7" s="21"/>
    </row>
    <row r="8" spans="1:3" s="22" customFormat="1" x14ac:dyDescent="0.25">
      <c r="A8" s="28" t="s">
        <v>48</v>
      </c>
      <c r="B8" s="26"/>
      <c r="C8" s="21"/>
    </row>
    <row r="9" spans="1:3" s="22" customFormat="1" x14ac:dyDescent="0.25">
      <c r="A9" s="27" t="s">
        <v>50</v>
      </c>
      <c r="B9" s="26"/>
    </row>
    <row r="10" spans="1:3" s="22" customFormat="1" x14ac:dyDescent="0.25">
      <c r="A10" s="27" t="s">
        <v>49</v>
      </c>
      <c r="B10" s="26"/>
    </row>
  </sheetData>
  <sheetProtection algorithmName="SHA-512" hashValue="9eseOye9tq9W3mAQ5ttIHDNBkGJJgsv1ggEBH9cy0A/7iS2Kh/Ttn6caH1Iv9mQUp5L08+Dfe+2Al5KibNQmAw==" saltValue="Ebbn7xGIx6Uht16Xaot4Fg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F912E3-066C-499E-AC0B-AF477F2622AC}">
  <dimension ref="B1:F13"/>
  <sheetViews>
    <sheetView zoomScale="140" zoomScaleNormal="140" workbookViewId="0">
      <selection activeCell="C17" sqref="C17"/>
    </sheetView>
  </sheetViews>
  <sheetFormatPr defaultColWidth="9.140625" defaultRowHeight="15" x14ac:dyDescent="0.25"/>
  <cols>
    <col min="1" max="1" width="2.5703125" customWidth="1"/>
    <col min="2" max="2" width="17.5703125" customWidth="1"/>
    <col min="3" max="3" width="64.42578125" customWidth="1"/>
    <col min="4" max="4" width="11.85546875" bestFit="1" customWidth="1"/>
    <col min="5" max="6" width="16.42578125" customWidth="1"/>
  </cols>
  <sheetData>
    <row r="1" spans="2:6" s="2" customFormat="1" ht="69" customHeight="1" x14ac:dyDescent="0.25">
      <c r="B1" s="1" t="s">
        <v>34</v>
      </c>
    </row>
    <row r="2" spans="2:6" s="4" customFormat="1" ht="12.75" x14ac:dyDescent="0.2">
      <c r="B2" s="38" t="s">
        <v>94</v>
      </c>
    </row>
    <row r="3" spans="2:6" s="4" customFormat="1" ht="12.75" x14ac:dyDescent="0.2">
      <c r="B3" s="3"/>
    </row>
    <row r="4" spans="2:6" ht="15.75" thickBot="1" x14ac:dyDescent="0.3"/>
    <row r="5" spans="2:6" ht="22.5" thickTop="1" thickBot="1" x14ac:dyDescent="0.4">
      <c r="B5" s="47" t="s">
        <v>6</v>
      </c>
      <c r="C5" s="48"/>
      <c r="D5" s="48"/>
      <c r="E5" s="48"/>
      <c r="F5" s="49"/>
    </row>
    <row r="6" spans="2:6" ht="16.5" thickTop="1" thickBot="1" x14ac:dyDescent="0.3">
      <c r="B6" s="50" t="s">
        <v>28</v>
      </c>
      <c r="C6" s="51"/>
      <c r="D6" s="51"/>
      <c r="E6" s="52"/>
      <c r="F6" s="5" t="s">
        <v>14</v>
      </c>
    </row>
    <row r="7" spans="2:6" ht="16.5" thickTop="1" thickBot="1" x14ac:dyDescent="0.3">
      <c r="B7" s="50" t="s">
        <v>73</v>
      </c>
      <c r="C7" s="51"/>
      <c r="D7" s="51"/>
      <c r="E7" s="52"/>
      <c r="F7" s="5">
        <f>'Tabblad C - LED-walls'!G19</f>
        <v>0</v>
      </c>
    </row>
    <row r="8" spans="2:6" ht="16.5" thickTop="1" thickBot="1" x14ac:dyDescent="0.3">
      <c r="B8" s="50" t="s">
        <v>79</v>
      </c>
      <c r="C8" s="51"/>
      <c r="D8" s="51"/>
      <c r="E8" s="52"/>
      <c r="F8" s="5">
        <f>'Tabblad D - Diensten'!G69</f>
        <v>0</v>
      </c>
    </row>
    <row r="9" spans="2:6" ht="16.5" thickTop="1" thickBot="1" x14ac:dyDescent="0.3">
      <c r="B9" s="50" t="s">
        <v>80</v>
      </c>
      <c r="C9" s="51"/>
      <c r="D9" s="51"/>
      <c r="E9" s="52"/>
      <c r="F9" s="5">
        <f>'Tabblad E - Nadere opdrachten'!I8</f>
        <v>65000</v>
      </c>
    </row>
    <row r="10" spans="2:6" ht="16.5" thickTop="1" thickBot="1" x14ac:dyDescent="0.3">
      <c r="B10" s="50" t="s">
        <v>81</v>
      </c>
      <c r="C10" s="51"/>
      <c r="D10" s="51"/>
      <c r="E10" s="52"/>
      <c r="F10" s="5">
        <f>'Tabblad F - Exploitatiekosten'!J16</f>
        <v>40000</v>
      </c>
    </row>
    <row r="11" spans="2:6" ht="16.5" thickTop="1" thickBot="1" x14ac:dyDescent="0.3"/>
    <row r="12" spans="2:6" ht="16.5" thickTop="1" thickBot="1" x14ac:dyDescent="0.3">
      <c r="B12" s="44" t="s">
        <v>27</v>
      </c>
      <c r="C12" s="45"/>
      <c r="D12" s="45"/>
      <c r="E12" s="46"/>
      <c r="F12" s="6">
        <f>SUM(F6:F10)</f>
        <v>105000</v>
      </c>
    </row>
    <row r="13" spans="2:6" ht="15.75" thickTop="1" x14ac:dyDescent="0.25"/>
  </sheetData>
  <sheetProtection algorithmName="SHA-512" hashValue="S3fHAbdIgWfC5llT2LJ0DQdBjOzfX8FtDOQN4JOnCviT/HDwfbAm05VWooJKyDWFCPfK8ARZiPuTJtW6KM30iw==" saltValue="ptxQMthYnUAzmGIZNRjSrQ==" spinCount="100000" sheet="1" selectLockedCells="1"/>
  <mergeCells count="7">
    <mergeCell ref="B12:E12"/>
    <mergeCell ref="B5:F5"/>
    <mergeCell ref="B6:E6"/>
    <mergeCell ref="B9:E9"/>
    <mergeCell ref="B10:E10"/>
    <mergeCell ref="B8:E8"/>
    <mergeCell ref="B7:E7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E9129F-99E9-4B00-9545-132678EBF1C4}">
  <dimension ref="B1:D14"/>
  <sheetViews>
    <sheetView tabSelected="1" zoomScale="140" zoomScaleNormal="140" workbookViewId="0">
      <selection activeCell="D13" sqref="D13"/>
    </sheetView>
  </sheetViews>
  <sheetFormatPr defaultColWidth="9.140625" defaultRowHeight="15" x14ac:dyDescent="0.25"/>
  <cols>
    <col min="1" max="1" width="2.5703125" customWidth="1"/>
    <col min="2" max="2" width="10.5703125" customWidth="1"/>
    <col min="3" max="3" width="64.42578125" customWidth="1"/>
    <col min="4" max="4" width="16.42578125" customWidth="1"/>
  </cols>
  <sheetData>
    <row r="1" spans="2:4" s="2" customFormat="1" ht="69" customHeight="1" x14ac:dyDescent="0.25">
      <c r="B1" s="1" t="str">
        <f>'Tabblad A - Totaal'!B1</f>
        <v>Annex III Prijzenblad</v>
      </c>
    </row>
    <row r="2" spans="2:4" s="4" customFormat="1" ht="12.75" x14ac:dyDescent="0.2">
      <c r="B2" s="3" t="str">
        <f>'Tabblad A - Totaal'!B2</f>
        <v>Uitnodiging tot inschrijving Europese aanbesteding Audiovisuele middelen, kenmerk TN510645</v>
      </c>
    </row>
    <row r="3" spans="2:4" s="4" customFormat="1" ht="12.75" x14ac:dyDescent="0.2">
      <c r="B3" s="3"/>
    </row>
    <row r="4" spans="2:4" ht="15.75" thickBot="1" x14ac:dyDescent="0.3"/>
    <row r="5" spans="2:4" ht="22.5" thickTop="1" thickBot="1" x14ac:dyDescent="0.4">
      <c r="B5" s="47" t="s">
        <v>26</v>
      </c>
      <c r="C5" s="48"/>
      <c r="D5" s="49"/>
    </row>
    <row r="6" spans="2:4" ht="15.75" thickTop="1" x14ac:dyDescent="0.25">
      <c r="B6" s="7" t="s">
        <v>1</v>
      </c>
      <c r="C6" s="8" t="s">
        <v>4</v>
      </c>
      <c r="D6" s="7" t="s">
        <v>3</v>
      </c>
    </row>
    <row r="7" spans="2:4" x14ac:dyDescent="0.25">
      <c r="B7" s="9" t="s">
        <v>5</v>
      </c>
      <c r="C7" s="10" t="s">
        <v>7</v>
      </c>
      <c r="D7" s="39"/>
    </row>
    <row r="8" spans="2:4" x14ac:dyDescent="0.25">
      <c r="B8" s="9" t="s">
        <v>15</v>
      </c>
      <c r="C8" s="10" t="s">
        <v>8</v>
      </c>
      <c r="D8" s="39"/>
    </row>
    <row r="9" spans="2:4" x14ac:dyDescent="0.25">
      <c r="B9" s="9" t="s">
        <v>16</v>
      </c>
      <c r="C9" s="10" t="s">
        <v>10</v>
      </c>
      <c r="D9" s="39"/>
    </row>
    <row r="10" spans="2:4" x14ac:dyDescent="0.25">
      <c r="B10" s="9" t="s">
        <v>17</v>
      </c>
      <c r="C10" s="10" t="s">
        <v>9</v>
      </c>
      <c r="D10" s="39"/>
    </row>
    <row r="11" spans="2:4" x14ac:dyDescent="0.25">
      <c r="B11" s="9" t="s">
        <v>18</v>
      </c>
      <c r="C11" s="10" t="s">
        <v>11</v>
      </c>
      <c r="D11" s="39"/>
    </row>
    <row r="12" spans="2:4" x14ac:dyDescent="0.25">
      <c r="B12" s="9" t="s">
        <v>19</v>
      </c>
      <c r="C12" s="10" t="s">
        <v>12</v>
      </c>
      <c r="D12" s="39"/>
    </row>
    <row r="13" spans="2:4" x14ac:dyDescent="0.25">
      <c r="B13" s="9" t="s">
        <v>20</v>
      </c>
      <c r="C13" s="10" t="s">
        <v>13</v>
      </c>
      <c r="D13" s="39"/>
    </row>
    <row r="14" spans="2:4" x14ac:dyDescent="0.25">
      <c r="B14" s="9" t="s">
        <v>22</v>
      </c>
      <c r="C14" s="10" t="s">
        <v>51</v>
      </c>
      <c r="D14" s="39"/>
    </row>
  </sheetData>
  <sheetProtection algorithmName="SHA-512" hashValue="qL7EIxbx6FykjcVTjTq3mTBnzJsvY7usjV7ogHAqC8T0PCPGRtUQ2+ARg2lGuB6+4OSIyqbcuLM22aWcirk6BQ==" saltValue="BWDt6Jg9bOCEKsFpVFy+Yg==" spinCount="100000" sheet="1" selectLockedCells="1"/>
  <mergeCells count="1">
    <mergeCell ref="B5:D5"/>
  </mergeCells>
  <phoneticPr fontId="11" type="noConversion"/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8BD7A6-0D90-4C11-9A15-C3B338E835B3}">
  <dimension ref="B1:G20"/>
  <sheetViews>
    <sheetView topLeftCell="A3" zoomScale="140" zoomScaleNormal="140" workbookViewId="0">
      <selection activeCell="E17" sqref="E17"/>
    </sheetView>
  </sheetViews>
  <sheetFormatPr defaultColWidth="9.140625" defaultRowHeight="15" x14ac:dyDescent="0.25"/>
  <cols>
    <col min="1" max="1" width="2.5703125" customWidth="1"/>
    <col min="2" max="2" width="10.5703125" customWidth="1"/>
    <col min="3" max="3" width="64.42578125" customWidth="1"/>
    <col min="4" max="4" width="16.42578125" customWidth="1"/>
    <col min="6" max="7" width="13.140625" customWidth="1"/>
  </cols>
  <sheetData>
    <row r="1" spans="2:7" s="2" customFormat="1" ht="69" customHeight="1" x14ac:dyDescent="0.25">
      <c r="B1" s="1" t="str">
        <f>'Tabblad A - Totaal'!B1</f>
        <v>Annex III Prijzenblad</v>
      </c>
    </row>
    <row r="2" spans="2:7" s="4" customFormat="1" ht="12.75" x14ac:dyDescent="0.2">
      <c r="B2" s="3" t="str">
        <f>'Tabblad A - Totaal'!B2</f>
        <v>Uitnodiging tot inschrijving Europese aanbesteding Audiovisuele middelen, kenmerk TN510645</v>
      </c>
    </row>
    <row r="3" spans="2:7" s="4" customFormat="1" ht="12.75" x14ac:dyDescent="0.2">
      <c r="B3" s="3"/>
    </row>
    <row r="4" spans="2:7" ht="15.75" thickBot="1" x14ac:dyDescent="0.3"/>
    <row r="5" spans="2:7" ht="22.5" thickTop="1" thickBot="1" x14ac:dyDescent="0.4">
      <c r="B5" s="47" t="s">
        <v>78</v>
      </c>
      <c r="C5" s="55"/>
      <c r="D5" s="55"/>
      <c r="E5" s="55"/>
      <c r="F5" s="55"/>
      <c r="G5" s="56"/>
    </row>
    <row r="6" spans="2:7" ht="15.75" thickTop="1" x14ac:dyDescent="0.25">
      <c r="B6" s="7" t="s">
        <v>1</v>
      </c>
      <c r="C6" s="57" t="s">
        <v>4</v>
      </c>
      <c r="D6" s="58"/>
      <c r="E6" s="11" t="s">
        <v>0</v>
      </c>
      <c r="F6" s="7" t="s">
        <v>3</v>
      </c>
      <c r="G6" s="7" t="s">
        <v>2</v>
      </c>
    </row>
    <row r="7" spans="2:7" x14ac:dyDescent="0.25">
      <c r="B7" s="9" t="s">
        <v>21</v>
      </c>
      <c r="C7" s="53" t="s">
        <v>56</v>
      </c>
      <c r="D7" s="54"/>
      <c r="E7" s="9">
        <v>1</v>
      </c>
      <c r="F7" s="39">
        <v>0</v>
      </c>
      <c r="G7" s="12">
        <f t="shared" ref="G7:G17" si="0">E7*F7</f>
        <v>0</v>
      </c>
    </row>
    <row r="8" spans="2:7" x14ac:dyDescent="0.25">
      <c r="B8" s="9" t="s">
        <v>5</v>
      </c>
      <c r="C8" s="53" t="s">
        <v>7</v>
      </c>
      <c r="D8" s="54"/>
      <c r="E8" s="40"/>
      <c r="F8" s="12">
        <f>'Tabblad B - Uurtarieven '!D7</f>
        <v>0</v>
      </c>
      <c r="G8" s="12">
        <f t="shared" si="0"/>
        <v>0</v>
      </c>
    </row>
    <row r="9" spans="2:7" x14ac:dyDescent="0.25">
      <c r="B9" s="9" t="s">
        <v>16</v>
      </c>
      <c r="C9" s="53" t="s">
        <v>10</v>
      </c>
      <c r="D9" s="54"/>
      <c r="E9" s="40"/>
      <c r="F9" s="12">
        <f>'Tabblad B - Uurtarieven '!D9</f>
        <v>0</v>
      </c>
      <c r="G9" s="12">
        <f t="shared" si="0"/>
        <v>0</v>
      </c>
    </row>
    <row r="10" spans="2:7" x14ac:dyDescent="0.25">
      <c r="B10" s="9" t="s">
        <v>17</v>
      </c>
      <c r="C10" s="53" t="s">
        <v>9</v>
      </c>
      <c r="D10" s="54"/>
      <c r="E10" s="40"/>
      <c r="F10" s="12">
        <f>'Tabblad B - Uurtarieven '!D10</f>
        <v>0</v>
      </c>
      <c r="G10" s="12">
        <f t="shared" si="0"/>
        <v>0</v>
      </c>
    </row>
    <row r="11" spans="2:7" x14ac:dyDescent="0.25">
      <c r="B11" s="9" t="s">
        <v>18</v>
      </c>
      <c r="C11" s="53" t="s">
        <v>11</v>
      </c>
      <c r="D11" s="54"/>
      <c r="E11" s="40"/>
      <c r="F11" s="12">
        <f>'Tabblad B - Uurtarieven '!D11</f>
        <v>0</v>
      </c>
      <c r="G11" s="12">
        <f t="shared" si="0"/>
        <v>0</v>
      </c>
    </row>
    <row r="12" spans="2:7" x14ac:dyDescent="0.25">
      <c r="B12" s="9" t="s">
        <v>19</v>
      </c>
      <c r="C12" s="53" t="s">
        <v>12</v>
      </c>
      <c r="D12" s="54"/>
      <c r="E12" s="40"/>
      <c r="F12" s="12">
        <f>'Tabblad B - Uurtarieven '!D12</f>
        <v>0</v>
      </c>
      <c r="G12" s="12">
        <f t="shared" si="0"/>
        <v>0</v>
      </c>
    </row>
    <row r="13" spans="2:7" x14ac:dyDescent="0.25">
      <c r="B13" s="9" t="s">
        <v>20</v>
      </c>
      <c r="C13" s="53" t="s">
        <v>13</v>
      </c>
      <c r="D13" s="54"/>
      <c r="E13" s="40"/>
      <c r="F13" s="12">
        <f>'Tabblad B - Uurtarieven '!D13</f>
        <v>0</v>
      </c>
      <c r="G13" s="12">
        <f t="shared" si="0"/>
        <v>0</v>
      </c>
    </row>
    <row r="14" spans="2:7" x14ac:dyDescent="0.25">
      <c r="B14" s="9" t="s">
        <v>22</v>
      </c>
      <c r="C14" s="53" t="s">
        <v>25</v>
      </c>
      <c r="D14" s="54"/>
      <c r="E14" s="40"/>
      <c r="F14" s="12">
        <f>'Tabblad B - Uurtarieven '!D14</f>
        <v>0</v>
      </c>
      <c r="G14" s="12">
        <f t="shared" si="0"/>
        <v>0</v>
      </c>
    </row>
    <row r="15" spans="2:7" x14ac:dyDescent="0.25">
      <c r="B15" s="9" t="s">
        <v>57</v>
      </c>
      <c r="C15" s="59" t="s">
        <v>58</v>
      </c>
      <c r="D15" s="60"/>
      <c r="E15" s="40"/>
      <c r="F15" s="39"/>
      <c r="G15" s="12">
        <f t="shared" si="0"/>
        <v>0</v>
      </c>
    </row>
    <row r="16" spans="2:7" x14ac:dyDescent="0.25">
      <c r="B16" s="9" t="s">
        <v>59</v>
      </c>
      <c r="C16" s="59" t="s">
        <v>58</v>
      </c>
      <c r="D16" s="60"/>
      <c r="E16" s="32"/>
      <c r="F16" s="33"/>
      <c r="G16" s="12">
        <f t="shared" si="0"/>
        <v>0</v>
      </c>
    </row>
    <row r="17" spans="2:7" x14ac:dyDescent="0.25">
      <c r="B17" s="9" t="s">
        <v>60</v>
      </c>
      <c r="C17" s="59" t="s">
        <v>58</v>
      </c>
      <c r="D17" s="60"/>
      <c r="E17" s="32"/>
      <c r="F17" s="33"/>
      <c r="G17" s="12">
        <f t="shared" si="0"/>
        <v>0</v>
      </c>
    </row>
    <row r="18" spans="2:7" ht="15.75" thickBot="1" x14ac:dyDescent="0.3"/>
    <row r="19" spans="2:7" ht="16.5" thickTop="1" thickBot="1" x14ac:dyDescent="0.3">
      <c r="B19" s="44" t="s">
        <v>61</v>
      </c>
      <c r="C19" s="61"/>
      <c r="D19" s="61"/>
      <c r="E19" s="61"/>
      <c r="F19" s="62"/>
      <c r="G19" s="13">
        <f>SUM(G7:G17)</f>
        <v>0</v>
      </c>
    </row>
    <row r="20" spans="2:7" ht="15.75" thickTop="1" x14ac:dyDescent="0.25"/>
  </sheetData>
  <sheetProtection algorithmName="SHA-512" hashValue="xj9LfSeOewm+nINYJ6PQff2csIfSDE9IjSkTMlRawy6ZlPDpoHizzwVdtnqQwvYMMnfU4yhyUMFUl2ODSI6anw==" saltValue="2lshaGIbJ0HNIjcRCFV16g==" spinCount="100000" sheet="1" objects="1" scenarios="1"/>
  <mergeCells count="14">
    <mergeCell ref="C16:D16"/>
    <mergeCell ref="C17:D17"/>
    <mergeCell ref="B19:F19"/>
    <mergeCell ref="C10:D10"/>
    <mergeCell ref="C11:D11"/>
    <mergeCell ref="C12:D12"/>
    <mergeCell ref="C13:D13"/>
    <mergeCell ref="C14:D14"/>
    <mergeCell ref="C15:D15"/>
    <mergeCell ref="C9:D9"/>
    <mergeCell ref="B5:G5"/>
    <mergeCell ref="C6:D6"/>
    <mergeCell ref="C7:D7"/>
    <mergeCell ref="C8:D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8BECB7-4575-4699-B8CF-3B827381C043}">
  <dimension ref="B1:L70"/>
  <sheetViews>
    <sheetView topLeftCell="A45" zoomScale="140" zoomScaleNormal="140" workbookViewId="0">
      <selection activeCell="L33" sqref="L33"/>
    </sheetView>
  </sheetViews>
  <sheetFormatPr defaultColWidth="9.140625" defaultRowHeight="15" x14ac:dyDescent="0.25"/>
  <cols>
    <col min="1" max="1" width="2.5703125" customWidth="1"/>
    <col min="2" max="2" width="10.5703125" customWidth="1"/>
    <col min="3" max="3" width="50.42578125" customWidth="1"/>
    <col min="4" max="4" width="37.42578125" customWidth="1"/>
    <col min="5" max="5" width="18" customWidth="1"/>
    <col min="6" max="7" width="16.42578125" customWidth="1"/>
  </cols>
  <sheetData>
    <row r="1" spans="2:7" s="2" customFormat="1" ht="69" customHeight="1" x14ac:dyDescent="0.25">
      <c r="B1" s="1" t="str">
        <f>'Tabblad A - Totaal'!B1</f>
        <v>Annex III Prijzenblad</v>
      </c>
    </row>
    <row r="2" spans="2:7" s="4" customFormat="1" ht="12.75" x14ac:dyDescent="0.2">
      <c r="B2" s="3" t="str">
        <f>'Tabblad A - Totaal'!B2</f>
        <v>Uitnodiging tot inschrijving Europese aanbesteding Audiovisuele middelen, kenmerk TN510645</v>
      </c>
    </row>
    <row r="3" spans="2:7" s="4" customFormat="1" ht="12.75" x14ac:dyDescent="0.2">
      <c r="B3" s="3"/>
    </row>
    <row r="4" spans="2:7" s="4" customFormat="1" ht="13.5" thickBot="1" x14ac:dyDescent="0.25">
      <c r="B4" s="3"/>
    </row>
    <row r="5" spans="2:7" ht="22.5" thickTop="1" thickBot="1" x14ac:dyDescent="0.4">
      <c r="B5" s="35" t="s">
        <v>70</v>
      </c>
      <c r="C5" s="36"/>
      <c r="D5" s="36"/>
      <c r="E5" s="36"/>
      <c r="F5" s="36"/>
      <c r="G5" s="37"/>
    </row>
    <row r="6" spans="2:7" ht="15.75" thickTop="1" x14ac:dyDescent="0.25">
      <c r="B6" s="7" t="s">
        <v>1</v>
      </c>
      <c r="C6" s="57" t="s">
        <v>4</v>
      </c>
      <c r="D6" s="64"/>
      <c r="E6" s="11" t="s">
        <v>0</v>
      </c>
      <c r="F6" s="11" t="s">
        <v>3</v>
      </c>
      <c r="G6" s="11" t="s">
        <v>2</v>
      </c>
    </row>
    <row r="7" spans="2:7" x14ac:dyDescent="0.25">
      <c r="B7" s="9" t="s">
        <v>66</v>
      </c>
      <c r="C7" s="53" t="s">
        <v>95</v>
      </c>
      <c r="D7" s="63"/>
      <c r="E7" s="30">
        <v>25</v>
      </c>
      <c r="F7" s="41"/>
      <c r="G7" s="12">
        <f>SUM(E7*F7)</f>
        <v>0</v>
      </c>
    </row>
    <row r="8" spans="2:7" x14ac:dyDescent="0.25">
      <c r="B8" s="9" t="s">
        <v>67</v>
      </c>
      <c r="C8" s="53" t="s">
        <v>96</v>
      </c>
      <c r="D8" s="63"/>
      <c r="E8" s="30">
        <v>10</v>
      </c>
      <c r="F8" s="41"/>
      <c r="G8" s="12">
        <f t="shared" ref="G8:G10" si="0">SUM(E8*F8)</f>
        <v>0</v>
      </c>
    </row>
    <row r="9" spans="2:7" x14ac:dyDescent="0.25">
      <c r="B9" s="9" t="s">
        <v>68</v>
      </c>
      <c r="C9" s="53" t="s">
        <v>97</v>
      </c>
      <c r="D9" s="63"/>
      <c r="E9" s="30">
        <v>10</v>
      </c>
      <c r="F9" s="41"/>
      <c r="G9" s="12">
        <f t="shared" si="0"/>
        <v>0</v>
      </c>
    </row>
    <row r="10" spans="2:7" x14ac:dyDescent="0.25">
      <c r="B10" s="9" t="s">
        <v>69</v>
      </c>
      <c r="C10" s="53" t="s">
        <v>98</v>
      </c>
      <c r="D10" s="63"/>
      <c r="E10" s="30">
        <v>5</v>
      </c>
      <c r="F10" s="41"/>
      <c r="G10" s="12">
        <f t="shared" si="0"/>
        <v>0</v>
      </c>
    </row>
    <row r="11" spans="2:7" ht="8.25" customHeight="1" thickBot="1" x14ac:dyDescent="0.3"/>
    <row r="12" spans="2:7" ht="16.5" thickTop="1" thickBot="1" x14ac:dyDescent="0.3">
      <c r="B12" s="44" t="s">
        <v>33</v>
      </c>
      <c r="C12" s="65"/>
      <c r="D12" s="65"/>
      <c r="E12" s="65"/>
      <c r="F12" s="66"/>
      <c r="G12" s="13">
        <f>SUM(G7:G10)</f>
        <v>0</v>
      </c>
    </row>
    <row r="13" spans="2:7" s="4" customFormat="1" ht="14.25" thickTop="1" thickBot="1" x14ac:dyDescent="0.25">
      <c r="B13" s="3"/>
    </row>
    <row r="14" spans="2:7" ht="22.5" thickTop="1" thickBot="1" x14ac:dyDescent="0.4">
      <c r="B14" s="35" t="s">
        <v>71</v>
      </c>
      <c r="C14" s="36"/>
      <c r="D14" s="36"/>
      <c r="E14" s="36"/>
      <c r="F14" s="36"/>
      <c r="G14" s="37"/>
    </row>
    <row r="15" spans="2:7" ht="15.75" thickTop="1" x14ac:dyDescent="0.25">
      <c r="B15" s="7" t="s">
        <v>1</v>
      </c>
      <c r="C15" s="57" t="s">
        <v>4</v>
      </c>
      <c r="D15" s="64"/>
      <c r="E15" s="11" t="s">
        <v>0</v>
      </c>
      <c r="F15" s="11" t="s">
        <v>3</v>
      </c>
      <c r="G15" s="11" t="s">
        <v>2</v>
      </c>
    </row>
    <row r="16" spans="2:7" x14ac:dyDescent="0.25">
      <c r="B16" s="9" t="s">
        <v>84</v>
      </c>
      <c r="C16" s="53" t="s">
        <v>82</v>
      </c>
      <c r="D16" s="63"/>
      <c r="E16" s="30">
        <v>110</v>
      </c>
      <c r="F16" s="41"/>
      <c r="G16" s="12">
        <f>SUM(E16*F16)</f>
        <v>0</v>
      </c>
    </row>
    <row r="17" spans="2:12" x14ac:dyDescent="0.25">
      <c r="B17" s="9" t="s">
        <v>85</v>
      </c>
      <c r="C17" s="53" t="s">
        <v>72</v>
      </c>
      <c r="D17" s="63"/>
      <c r="E17" s="30">
        <v>2</v>
      </c>
      <c r="F17" s="41"/>
      <c r="G17" s="12">
        <f t="shared" ref="G17" si="1">SUM(E17*F17)</f>
        <v>0</v>
      </c>
    </row>
    <row r="18" spans="2:12" ht="8.25" customHeight="1" thickBot="1" x14ac:dyDescent="0.3"/>
    <row r="19" spans="2:12" ht="16.5" thickTop="1" thickBot="1" x14ac:dyDescent="0.3">
      <c r="B19" s="44" t="s">
        <v>33</v>
      </c>
      <c r="C19" s="65"/>
      <c r="D19" s="65"/>
      <c r="E19" s="65"/>
      <c r="F19" s="66"/>
      <c r="G19" s="13">
        <f>SUM(G16:G17)</f>
        <v>0</v>
      </c>
    </row>
    <row r="20" spans="2:12" s="4" customFormat="1" ht="16.5" thickTop="1" thickBot="1" x14ac:dyDescent="0.3">
      <c r="B20" s="3"/>
      <c r="I20"/>
      <c r="J20"/>
      <c r="K20"/>
      <c r="L20"/>
    </row>
    <row r="21" spans="2:12" ht="22.5" thickTop="1" thickBot="1" x14ac:dyDescent="0.4">
      <c r="B21" s="35" t="s">
        <v>83</v>
      </c>
      <c r="C21" s="36"/>
      <c r="D21" s="36"/>
      <c r="E21" s="36"/>
      <c r="F21" s="36" t="s">
        <v>41</v>
      </c>
      <c r="G21" s="37">
        <v>35</v>
      </c>
    </row>
    <row r="22" spans="2:12" ht="15.75" thickTop="1" x14ac:dyDescent="0.25">
      <c r="B22" s="7" t="s">
        <v>1</v>
      </c>
      <c r="C22" s="57" t="s">
        <v>4</v>
      </c>
      <c r="D22" s="64"/>
      <c r="E22" s="11" t="s">
        <v>0</v>
      </c>
      <c r="F22" s="11" t="s">
        <v>3</v>
      </c>
      <c r="G22" s="11" t="s">
        <v>2</v>
      </c>
    </row>
    <row r="23" spans="2:12" x14ac:dyDescent="0.25">
      <c r="B23" s="9" t="s">
        <v>5</v>
      </c>
      <c r="C23" s="53" t="s">
        <v>7</v>
      </c>
      <c r="D23" s="63"/>
      <c r="E23" s="40"/>
      <c r="F23" s="12">
        <f>'Tabblad B - Uurtarieven '!$D$7</f>
        <v>0</v>
      </c>
      <c r="G23" s="12">
        <f t="shared" ref="G23:G28" si="2">E23*F23</f>
        <v>0</v>
      </c>
    </row>
    <row r="24" spans="2:12" x14ac:dyDescent="0.25">
      <c r="B24" s="9" t="s">
        <v>16</v>
      </c>
      <c r="C24" s="53" t="s">
        <v>10</v>
      </c>
      <c r="D24" s="63"/>
      <c r="E24" s="40"/>
      <c r="F24" s="12">
        <f>'Tabblad B - Uurtarieven '!$D$9</f>
        <v>0</v>
      </c>
      <c r="G24" s="12">
        <f t="shared" si="2"/>
        <v>0</v>
      </c>
    </row>
    <row r="25" spans="2:12" x14ac:dyDescent="0.25">
      <c r="B25" s="9" t="s">
        <v>17</v>
      </c>
      <c r="C25" s="53" t="s">
        <v>9</v>
      </c>
      <c r="D25" s="63"/>
      <c r="E25" s="40"/>
      <c r="F25" s="12">
        <f>'Tabblad B - Uurtarieven '!$D$10</f>
        <v>0</v>
      </c>
      <c r="G25" s="12">
        <f t="shared" si="2"/>
        <v>0</v>
      </c>
    </row>
    <row r="26" spans="2:12" x14ac:dyDescent="0.25">
      <c r="B26" s="9" t="s">
        <v>18</v>
      </c>
      <c r="C26" s="53" t="s">
        <v>11</v>
      </c>
      <c r="D26" s="63"/>
      <c r="E26" s="40"/>
      <c r="F26" s="12">
        <f>'Tabblad B - Uurtarieven '!$D$11</f>
        <v>0</v>
      </c>
      <c r="G26" s="12">
        <f t="shared" si="2"/>
        <v>0</v>
      </c>
    </row>
    <row r="27" spans="2:12" x14ac:dyDescent="0.25">
      <c r="B27" s="9" t="s">
        <v>19</v>
      </c>
      <c r="C27" s="53" t="s">
        <v>12</v>
      </c>
      <c r="D27" s="63"/>
      <c r="E27" s="40"/>
      <c r="F27" s="12">
        <f>'Tabblad B - Uurtarieven '!$D$12</f>
        <v>0</v>
      </c>
      <c r="G27" s="12">
        <f t="shared" si="2"/>
        <v>0</v>
      </c>
    </row>
    <row r="28" spans="2:12" x14ac:dyDescent="0.25">
      <c r="B28" s="9" t="s">
        <v>20</v>
      </c>
      <c r="C28" s="53" t="s">
        <v>13</v>
      </c>
      <c r="D28" s="63"/>
      <c r="E28" s="40"/>
      <c r="F28" s="12">
        <f>'Tabblad B - Uurtarieven '!$D$13</f>
        <v>0</v>
      </c>
      <c r="G28" s="12">
        <f t="shared" si="2"/>
        <v>0</v>
      </c>
    </row>
    <row r="29" spans="2:12" ht="8.25" customHeight="1" thickBot="1" x14ac:dyDescent="0.3"/>
    <row r="30" spans="2:12" ht="16.5" thickTop="1" thickBot="1" x14ac:dyDescent="0.3">
      <c r="B30" s="44" t="s">
        <v>33</v>
      </c>
      <c r="C30" s="65"/>
      <c r="D30" s="65"/>
      <c r="E30" s="65"/>
      <c r="F30" s="66"/>
      <c r="G30" s="13">
        <f>SUM(G23:G28)*G21</f>
        <v>0</v>
      </c>
    </row>
    <row r="31" spans="2:12" s="4" customFormat="1" ht="14.25" thickTop="1" thickBot="1" x14ac:dyDescent="0.25">
      <c r="B31" s="3"/>
    </row>
    <row r="32" spans="2:12" ht="22.5" thickTop="1" thickBot="1" x14ac:dyDescent="0.4">
      <c r="B32" s="35" t="s">
        <v>86</v>
      </c>
      <c r="C32" s="36"/>
      <c r="D32" s="36"/>
      <c r="E32" s="36"/>
      <c r="F32" s="36" t="s">
        <v>41</v>
      </c>
      <c r="G32" s="37">
        <v>15</v>
      </c>
    </row>
    <row r="33" spans="2:7" ht="15.75" thickTop="1" x14ac:dyDescent="0.25">
      <c r="B33" s="7" t="s">
        <v>1</v>
      </c>
      <c r="C33" s="57" t="s">
        <v>4</v>
      </c>
      <c r="D33" s="64"/>
      <c r="E33" s="11" t="s">
        <v>0</v>
      </c>
      <c r="F33" s="11" t="s">
        <v>3</v>
      </c>
      <c r="G33" s="11" t="s">
        <v>2</v>
      </c>
    </row>
    <row r="34" spans="2:7" x14ac:dyDescent="0.25">
      <c r="B34" s="9" t="s">
        <v>5</v>
      </c>
      <c r="C34" s="53" t="s">
        <v>7</v>
      </c>
      <c r="D34" s="63"/>
      <c r="E34" s="40"/>
      <c r="F34" s="12">
        <f>'Tabblad B - Uurtarieven '!$D$7</f>
        <v>0</v>
      </c>
      <c r="G34" s="12">
        <f t="shared" ref="G34:G39" si="3">E34*F34</f>
        <v>0</v>
      </c>
    </row>
    <row r="35" spans="2:7" x14ac:dyDescent="0.25">
      <c r="B35" s="9" t="s">
        <v>16</v>
      </c>
      <c r="C35" s="53" t="s">
        <v>10</v>
      </c>
      <c r="D35" s="63"/>
      <c r="E35" s="40"/>
      <c r="F35" s="12">
        <f>'Tabblad B - Uurtarieven '!$D$9</f>
        <v>0</v>
      </c>
      <c r="G35" s="12">
        <f t="shared" si="3"/>
        <v>0</v>
      </c>
    </row>
    <row r="36" spans="2:7" x14ac:dyDescent="0.25">
      <c r="B36" s="9" t="s">
        <v>17</v>
      </c>
      <c r="C36" s="53" t="s">
        <v>9</v>
      </c>
      <c r="D36" s="63"/>
      <c r="E36" s="40"/>
      <c r="F36" s="12">
        <f>'Tabblad B - Uurtarieven '!$D$10</f>
        <v>0</v>
      </c>
      <c r="G36" s="12">
        <f t="shared" si="3"/>
        <v>0</v>
      </c>
    </row>
    <row r="37" spans="2:7" x14ac:dyDescent="0.25">
      <c r="B37" s="9" t="s">
        <v>18</v>
      </c>
      <c r="C37" s="53" t="s">
        <v>11</v>
      </c>
      <c r="D37" s="63"/>
      <c r="E37" s="40"/>
      <c r="F37" s="12">
        <f>'Tabblad B - Uurtarieven '!$D$11</f>
        <v>0</v>
      </c>
      <c r="G37" s="12">
        <f t="shared" si="3"/>
        <v>0</v>
      </c>
    </row>
    <row r="38" spans="2:7" x14ac:dyDescent="0.25">
      <c r="B38" s="9" t="s">
        <v>19</v>
      </c>
      <c r="C38" s="53" t="s">
        <v>12</v>
      </c>
      <c r="D38" s="63"/>
      <c r="E38" s="40"/>
      <c r="F38" s="12">
        <f>'Tabblad B - Uurtarieven '!$D$12</f>
        <v>0</v>
      </c>
      <c r="G38" s="12">
        <f t="shared" si="3"/>
        <v>0</v>
      </c>
    </row>
    <row r="39" spans="2:7" x14ac:dyDescent="0.25">
      <c r="B39" s="9" t="s">
        <v>20</v>
      </c>
      <c r="C39" s="53" t="s">
        <v>13</v>
      </c>
      <c r="D39" s="63"/>
      <c r="E39" s="40"/>
      <c r="F39" s="12">
        <f>'Tabblad B - Uurtarieven '!$D$13</f>
        <v>0</v>
      </c>
      <c r="G39" s="12">
        <f t="shared" si="3"/>
        <v>0</v>
      </c>
    </row>
    <row r="40" spans="2:7" ht="8.25" customHeight="1" thickBot="1" x14ac:dyDescent="0.3">
      <c r="E40" s="32"/>
    </row>
    <row r="41" spans="2:7" ht="16.5" thickTop="1" thickBot="1" x14ac:dyDescent="0.3">
      <c r="B41" s="44" t="s">
        <v>33</v>
      </c>
      <c r="C41" s="65"/>
      <c r="D41" s="65"/>
      <c r="E41" s="65"/>
      <c r="F41" s="66"/>
      <c r="G41" s="13">
        <f>SUM(G34:G39)*G32</f>
        <v>0</v>
      </c>
    </row>
    <row r="42" spans="2:7" ht="16.5" thickTop="1" thickBot="1" x14ac:dyDescent="0.3"/>
    <row r="43" spans="2:7" ht="22.5" thickTop="1" thickBot="1" x14ac:dyDescent="0.4">
      <c r="B43" s="35" t="s">
        <v>87</v>
      </c>
      <c r="C43" s="36"/>
      <c r="D43" s="36"/>
      <c r="E43" s="36"/>
      <c r="F43" s="36" t="s">
        <v>41</v>
      </c>
      <c r="G43" s="37">
        <v>2</v>
      </c>
    </row>
    <row r="44" spans="2:7" ht="15.75" thickTop="1" x14ac:dyDescent="0.25">
      <c r="B44" s="7" t="s">
        <v>1</v>
      </c>
      <c r="C44" s="57" t="s">
        <v>4</v>
      </c>
      <c r="D44" s="64"/>
      <c r="E44" s="11" t="s">
        <v>0</v>
      </c>
      <c r="F44" s="11" t="s">
        <v>3</v>
      </c>
      <c r="G44" s="11" t="s">
        <v>2</v>
      </c>
    </row>
    <row r="45" spans="2:7" x14ac:dyDescent="0.25">
      <c r="B45" s="9" t="s">
        <v>5</v>
      </c>
      <c r="C45" s="53" t="s">
        <v>7</v>
      </c>
      <c r="D45" s="63"/>
      <c r="E45" s="40"/>
      <c r="F45" s="12">
        <f>'Tabblad B - Uurtarieven '!$D$7</f>
        <v>0</v>
      </c>
      <c r="G45" s="12">
        <f t="shared" ref="G45:G50" si="4">E45*F45</f>
        <v>0</v>
      </c>
    </row>
    <row r="46" spans="2:7" x14ac:dyDescent="0.25">
      <c r="B46" s="9" t="s">
        <v>16</v>
      </c>
      <c r="C46" s="53" t="s">
        <v>10</v>
      </c>
      <c r="D46" s="63"/>
      <c r="E46" s="40"/>
      <c r="F46" s="12">
        <f>'Tabblad B - Uurtarieven '!$D$9</f>
        <v>0</v>
      </c>
      <c r="G46" s="12">
        <f t="shared" si="4"/>
        <v>0</v>
      </c>
    </row>
    <row r="47" spans="2:7" x14ac:dyDescent="0.25">
      <c r="B47" s="9" t="s">
        <v>17</v>
      </c>
      <c r="C47" s="53" t="s">
        <v>9</v>
      </c>
      <c r="D47" s="63"/>
      <c r="E47" s="40"/>
      <c r="F47" s="12">
        <f>'Tabblad B - Uurtarieven '!$D$10</f>
        <v>0</v>
      </c>
      <c r="G47" s="12">
        <f t="shared" si="4"/>
        <v>0</v>
      </c>
    </row>
    <row r="48" spans="2:7" x14ac:dyDescent="0.25">
      <c r="B48" s="9" t="s">
        <v>18</v>
      </c>
      <c r="C48" s="53" t="s">
        <v>11</v>
      </c>
      <c r="D48" s="63"/>
      <c r="E48" s="40"/>
      <c r="F48" s="12">
        <f>'Tabblad B - Uurtarieven '!$D$11</f>
        <v>0</v>
      </c>
      <c r="G48" s="12">
        <f t="shared" si="4"/>
        <v>0</v>
      </c>
    </row>
    <row r="49" spans="2:7" x14ac:dyDescent="0.25">
      <c r="B49" s="9" t="s">
        <v>19</v>
      </c>
      <c r="C49" s="53" t="s">
        <v>12</v>
      </c>
      <c r="D49" s="63"/>
      <c r="E49" s="40"/>
      <c r="F49" s="12">
        <f>'Tabblad B - Uurtarieven '!$D$12</f>
        <v>0</v>
      </c>
      <c r="G49" s="12">
        <f t="shared" si="4"/>
        <v>0</v>
      </c>
    </row>
    <row r="50" spans="2:7" x14ac:dyDescent="0.25">
      <c r="B50" s="9" t="s">
        <v>20</v>
      </c>
      <c r="C50" s="53" t="s">
        <v>13</v>
      </c>
      <c r="D50" s="63"/>
      <c r="E50" s="40"/>
      <c r="F50" s="12">
        <f>'Tabblad B - Uurtarieven '!$D$13</f>
        <v>0</v>
      </c>
      <c r="G50" s="12">
        <f t="shared" si="4"/>
        <v>0</v>
      </c>
    </row>
    <row r="51" spans="2:7" ht="8.25" customHeight="1" thickBot="1" x14ac:dyDescent="0.3"/>
    <row r="52" spans="2:7" ht="16.5" thickTop="1" thickBot="1" x14ac:dyDescent="0.3">
      <c r="B52" s="44" t="s">
        <v>33</v>
      </c>
      <c r="C52" s="65"/>
      <c r="D52" s="65"/>
      <c r="E52" s="65"/>
      <c r="F52" s="66"/>
      <c r="G52" s="13">
        <f>SUM(G45:G50)</f>
        <v>0</v>
      </c>
    </row>
    <row r="53" spans="2:7" ht="16.5" thickTop="1" thickBot="1" x14ac:dyDescent="0.3"/>
    <row r="54" spans="2:7" ht="21.4" customHeight="1" thickTop="1" thickBot="1" x14ac:dyDescent="0.4">
      <c r="B54" s="35" t="s">
        <v>88</v>
      </c>
      <c r="C54" s="36"/>
      <c r="D54" s="36"/>
      <c r="E54" s="36"/>
      <c r="F54" s="36" t="s">
        <v>41</v>
      </c>
      <c r="G54" s="37">
        <v>1</v>
      </c>
    </row>
    <row r="55" spans="2:7" ht="15.75" thickTop="1" x14ac:dyDescent="0.25">
      <c r="B55" s="7" t="s">
        <v>1</v>
      </c>
      <c r="C55" s="57" t="s">
        <v>4</v>
      </c>
      <c r="D55" s="64"/>
      <c r="E55" s="11" t="s">
        <v>0</v>
      </c>
      <c r="F55" s="11" t="s">
        <v>3</v>
      </c>
      <c r="G55" s="11" t="s">
        <v>2</v>
      </c>
    </row>
    <row r="56" spans="2:7" x14ac:dyDescent="0.25">
      <c r="B56" s="9" t="s">
        <v>16</v>
      </c>
      <c r="C56" s="53" t="s">
        <v>10</v>
      </c>
      <c r="D56" s="63"/>
      <c r="E56" s="40"/>
      <c r="F56" s="12">
        <f>'Tabblad B - Uurtarieven '!$D$9</f>
        <v>0</v>
      </c>
      <c r="G56" s="12">
        <f t="shared" ref="G56:G59" si="5">E56*F56</f>
        <v>0</v>
      </c>
    </row>
    <row r="57" spans="2:7" x14ac:dyDescent="0.25">
      <c r="B57" s="9" t="s">
        <v>17</v>
      </c>
      <c r="C57" s="53" t="s">
        <v>9</v>
      </c>
      <c r="D57" s="63"/>
      <c r="E57" s="40"/>
      <c r="F57" s="12">
        <f>'Tabblad B - Uurtarieven '!$D$10</f>
        <v>0</v>
      </c>
      <c r="G57" s="12">
        <f t="shared" si="5"/>
        <v>0</v>
      </c>
    </row>
    <row r="58" spans="2:7" x14ac:dyDescent="0.25">
      <c r="B58" s="9" t="s">
        <v>18</v>
      </c>
      <c r="C58" s="53" t="s">
        <v>11</v>
      </c>
      <c r="D58" s="63"/>
      <c r="E58" s="40"/>
      <c r="F58" s="12">
        <f>'Tabblad B - Uurtarieven '!$D$11</f>
        <v>0</v>
      </c>
      <c r="G58" s="12">
        <f t="shared" si="5"/>
        <v>0</v>
      </c>
    </row>
    <row r="59" spans="2:7" x14ac:dyDescent="0.25">
      <c r="B59" s="9" t="s">
        <v>19</v>
      </c>
      <c r="C59" s="53" t="s">
        <v>12</v>
      </c>
      <c r="D59" s="63"/>
      <c r="E59" s="40"/>
      <c r="F59" s="12">
        <f>'Tabblad B - Uurtarieven '!$D$12</f>
        <v>0</v>
      </c>
      <c r="G59" s="12">
        <f t="shared" si="5"/>
        <v>0</v>
      </c>
    </row>
    <row r="60" spans="2:7" ht="8.25" customHeight="1" thickBot="1" x14ac:dyDescent="0.3"/>
    <row r="61" spans="2:7" ht="16.5" thickTop="1" thickBot="1" x14ac:dyDescent="0.3">
      <c r="B61" s="44" t="s">
        <v>33</v>
      </c>
      <c r="C61" s="65"/>
      <c r="D61" s="65"/>
      <c r="E61" s="65"/>
      <c r="F61" s="66"/>
      <c r="G61" s="13">
        <f>SUM(G56:G59)*G54</f>
        <v>0</v>
      </c>
    </row>
    <row r="62" spans="2:7" ht="16.5" thickTop="1" thickBot="1" x14ac:dyDescent="0.3"/>
    <row r="63" spans="2:7" ht="22.5" thickTop="1" thickBot="1" x14ac:dyDescent="0.4">
      <c r="B63" s="35" t="s">
        <v>89</v>
      </c>
      <c r="C63" s="36"/>
      <c r="D63" s="36"/>
      <c r="E63" s="36"/>
      <c r="F63" s="36"/>
      <c r="G63" s="37"/>
    </row>
    <row r="64" spans="2:7" ht="15.75" thickTop="1" x14ac:dyDescent="0.25">
      <c r="B64" s="7" t="s">
        <v>1</v>
      </c>
      <c r="C64" s="57" t="s">
        <v>4</v>
      </c>
      <c r="D64" s="64"/>
      <c r="E64" s="11" t="s">
        <v>0</v>
      </c>
      <c r="F64" s="11" t="s">
        <v>3</v>
      </c>
      <c r="G64" s="11" t="s">
        <v>2</v>
      </c>
    </row>
    <row r="65" spans="2:7" x14ac:dyDescent="0.25">
      <c r="B65" s="9" t="s">
        <v>22</v>
      </c>
      <c r="C65" s="53" t="s">
        <v>25</v>
      </c>
      <c r="D65" s="63"/>
      <c r="E65" s="30">
        <v>40</v>
      </c>
      <c r="F65" s="12">
        <f>'Tabblad B - Uurtarieven '!$D$14</f>
        <v>0</v>
      </c>
      <c r="G65" s="12">
        <f t="shared" ref="G65" si="6">E65*F65</f>
        <v>0</v>
      </c>
    </row>
    <row r="66" spans="2:7" ht="8.25" customHeight="1" thickBot="1" x14ac:dyDescent="0.3"/>
    <row r="67" spans="2:7" ht="16.5" thickTop="1" thickBot="1" x14ac:dyDescent="0.3">
      <c r="B67" s="44" t="s">
        <v>33</v>
      </c>
      <c r="C67" s="65"/>
      <c r="D67" s="65"/>
      <c r="E67" s="65"/>
      <c r="F67" s="66"/>
      <c r="G67" s="13">
        <f>SUM(G65:G65)</f>
        <v>0</v>
      </c>
    </row>
    <row r="68" spans="2:7" ht="16.5" thickTop="1" thickBot="1" x14ac:dyDescent="0.3"/>
    <row r="69" spans="2:7" ht="16.5" thickTop="1" thickBot="1" x14ac:dyDescent="0.3">
      <c r="B69" s="44" t="s">
        <v>90</v>
      </c>
      <c r="C69" s="65"/>
      <c r="D69" s="65"/>
      <c r="E69" s="65"/>
      <c r="F69" s="66" t="s">
        <v>32</v>
      </c>
      <c r="G69" s="13">
        <f>SUM(G12,G19,G30,G41,G52,G61,G67)</f>
        <v>0</v>
      </c>
    </row>
    <row r="70" spans="2:7" ht="15.75" thickBot="1" x14ac:dyDescent="0.3"/>
  </sheetData>
  <sheetProtection selectLockedCells="1"/>
  <mergeCells count="44">
    <mergeCell ref="C17:D17"/>
    <mergeCell ref="B19:F19"/>
    <mergeCell ref="B12:F12"/>
    <mergeCell ref="C15:D15"/>
    <mergeCell ref="C16:D16"/>
    <mergeCell ref="C6:D6"/>
    <mergeCell ref="C7:D7"/>
    <mergeCell ref="C8:D8"/>
    <mergeCell ref="C9:D9"/>
    <mergeCell ref="C10:D10"/>
    <mergeCell ref="C22:D22"/>
    <mergeCell ref="C26:D26"/>
    <mergeCell ref="C27:D27"/>
    <mergeCell ref="C28:D28"/>
    <mergeCell ref="B30:F30"/>
    <mergeCell ref="B52:F52"/>
    <mergeCell ref="C50:D50"/>
    <mergeCell ref="B69:F69"/>
    <mergeCell ref="B61:F61"/>
    <mergeCell ref="C55:D55"/>
    <mergeCell ref="C59:D59"/>
    <mergeCell ref="C56:D56"/>
    <mergeCell ref="C57:D57"/>
    <mergeCell ref="C58:D58"/>
    <mergeCell ref="C64:D64"/>
    <mergeCell ref="C65:D65"/>
    <mergeCell ref="B67:F67"/>
    <mergeCell ref="C44:D44"/>
    <mergeCell ref="C49:D49"/>
    <mergeCell ref="C45:D45"/>
    <mergeCell ref="C46:D46"/>
    <mergeCell ref="C47:D47"/>
    <mergeCell ref="C48:D48"/>
    <mergeCell ref="C36:D36"/>
    <mergeCell ref="C37:D37"/>
    <mergeCell ref="C38:D38"/>
    <mergeCell ref="C39:D39"/>
    <mergeCell ref="B41:F41"/>
    <mergeCell ref="C35:D35"/>
    <mergeCell ref="C33:D33"/>
    <mergeCell ref="C34:D34"/>
    <mergeCell ref="C25:D25"/>
    <mergeCell ref="C23:D23"/>
    <mergeCell ref="C24:D24"/>
  </mergeCells>
  <phoneticPr fontId="11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9"/>
  <sheetViews>
    <sheetView zoomScale="140" zoomScaleNormal="140" workbookViewId="0">
      <selection activeCell="H6" sqref="H6"/>
    </sheetView>
  </sheetViews>
  <sheetFormatPr defaultColWidth="9.140625" defaultRowHeight="15" x14ac:dyDescent="0.25"/>
  <cols>
    <col min="1" max="1" width="2.5703125" customWidth="1"/>
    <col min="2" max="2" width="10.5703125" customWidth="1"/>
    <col min="3" max="3" width="50.42578125" customWidth="1"/>
    <col min="4" max="4" width="10.5703125" customWidth="1"/>
    <col min="5" max="7" width="16.42578125" customWidth="1"/>
    <col min="8" max="9" width="15.140625" customWidth="1"/>
  </cols>
  <sheetData>
    <row r="1" spans="2:11" s="2" customFormat="1" ht="69" customHeight="1" x14ac:dyDescent="0.25">
      <c r="B1" s="1" t="str">
        <f>'Tabblad A - Totaal'!B1</f>
        <v>Annex III Prijzenblad</v>
      </c>
    </row>
    <row r="2" spans="2:11" s="4" customFormat="1" ht="12.75" x14ac:dyDescent="0.2">
      <c r="B2" s="3" t="str">
        <f>'Tabblad A - Totaal'!B2</f>
        <v>Uitnodiging tot inschrijving Europese aanbesteding Audiovisuele middelen, kenmerk TN510645</v>
      </c>
    </row>
    <row r="3" spans="2:11" s="4" customFormat="1" ht="13.5" thickBot="1" x14ac:dyDescent="0.25">
      <c r="B3" s="3"/>
    </row>
    <row r="4" spans="2:11" s="31" customFormat="1" ht="22.5" thickTop="1" thickBot="1" x14ac:dyDescent="0.4">
      <c r="B4" s="67" t="s">
        <v>91</v>
      </c>
      <c r="C4" s="68"/>
      <c r="D4" s="68"/>
      <c r="E4" s="68"/>
      <c r="F4" s="68"/>
      <c r="G4" s="68"/>
      <c r="H4" s="68"/>
      <c r="I4" s="69"/>
    </row>
    <row r="5" spans="2:11" ht="15.75" thickTop="1" x14ac:dyDescent="0.25">
      <c r="B5" s="7" t="s">
        <v>1</v>
      </c>
      <c r="C5" s="57" t="s">
        <v>38</v>
      </c>
      <c r="D5" s="58"/>
      <c r="E5" s="14" t="s">
        <v>29</v>
      </c>
      <c r="F5" s="14" t="s">
        <v>30</v>
      </c>
      <c r="G5" s="11" t="s">
        <v>36</v>
      </c>
      <c r="H5" s="11" t="s">
        <v>37</v>
      </c>
      <c r="I5" s="11" t="s">
        <v>2</v>
      </c>
    </row>
    <row r="6" spans="2:11" x14ac:dyDescent="0.25">
      <c r="B6" s="9" t="s">
        <v>31</v>
      </c>
      <c r="C6" s="53" t="s">
        <v>35</v>
      </c>
      <c r="D6" s="54"/>
      <c r="E6" s="20">
        <v>1</v>
      </c>
      <c r="F6" s="9" t="s">
        <v>14</v>
      </c>
      <c r="G6" s="12">
        <v>65000</v>
      </c>
      <c r="H6" s="42"/>
      <c r="I6" s="12">
        <f>E6*(1+H6)*G6</f>
        <v>65000</v>
      </c>
      <c r="K6" s="15"/>
    </row>
    <row r="7" spans="2:11" ht="15.75" thickBot="1" x14ac:dyDescent="0.3"/>
    <row r="8" spans="2:11" ht="16.5" thickTop="1" thickBot="1" x14ac:dyDescent="0.3">
      <c r="B8" s="44" t="s">
        <v>32</v>
      </c>
      <c r="C8" s="61"/>
      <c r="D8" s="61"/>
      <c r="E8" s="61"/>
      <c r="F8" s="61"/>
      <c r="G8" s="61"/>
      <c r="H8" s="62"/>
      <c r="I8" s="13">
        <f>SUM(I6:I6)</f>
        <v>65000</v>
      </c>
    </row>
    <row r="9" spans="2:11" ht="15.75" thickTop="1" x14ac:dyDescent="0.25"/>
  </sheetData>
  <sheetProtection algorithmName="SHA-512" hashValue="ofYbIS6v6g3+grEYTk2yNFka7UN80bDYPLVQXBqLqozgFON3VuPYOSyeV1vGTfcPnyGYq3wNF26Wfq46fqJnAQ==" saltValue="vjHmtakw9ck7Fktx+6uAOA==" spinCount="100000" sheet="1" selectLockedCells="1"/>
  <mergeCells count="4">
    <mergeCell ref="B4:I4"/>
    <mergeCell ref="C5:D5"/>
    <mergeCell ref="B8:H8"/>
    <mergeCell ref="C6:D6"/>
  </mergeCells>
  <phoneticPr fontId="11" type="noConversion"/>
  <pageMargins left="0.7" right="0.7" top="0.75" bottom="0.75" header="0.3" footer="0.3"/>
  <pageSetup paperSize="8" scale="83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6435DB-1361-4CBD-9941-FB8860A224A6}">
  <dimension ref="B1:J18"/>
  <sheetViews>
    <sheetView zoomScale="130" zoomScaleNormal="130" workbookViewId="0">
      <selection activeCell="G7" sqref="G7"/>
    </sheetView>
  </sheetViews>
  <sheetFormatPr defaultColWidth="9.140625" defaultRowHeight="15" x14ac:dyDescent="0.25"/>
  <cols>
    <col min="1" max="1" width="2.5703125" customWidth="1"/>
    <col min="2" max="2" width="10.5703125" customWidth="1"/>
    <col min="3" max="3" width="64.42578125" customWidth="1"/>
    <col min="4" max="4" width="72" customWidth="1"/>
    <col min="5" max="5" width="16.42578125" customWidth="1"/>
    <col min="6" max="6" width="14.5703125" customWidth="1"/>
    <col min="7" max="7" width="14.42578125" customWidth="1"/>
    <col min="8" max="8" width="14.5703125" customWidth="1"/>
    <col min="9" max="9" width="18.28515625" customWidth="1"/>
    <col min="10" max="10" width="14" customWidth="1"/>
  </cols>
  <sheetData>
    <row r="1" spans="2:10" s="2" customFormat="1" ht="69" customHeight="1" x14ac:dyDescent="0.25">
      <c r="B1" s="1" t="str">
        <f>'Tabblad A - Totaal'!B1</f>
        <v>Annex III Prijzenblad</v>
      </c>
    </row>
    <row r="2" spans="2:10" s="4" customFormat="1" ht="12.75" x14ac:dyDescent="0.2">
      <c r="B2" s="3" t="str">
        <f>'Tabblad A - Totaal'!B2</f>
        <v>Uitnodiging tot inschrijving Europese aanbesteding Audiovisuele middelen, kenmerk TN510645</v>
      </c>
    </row>
    <row r="3" spans="2:10" s="4" customFormat="1" ht="12.75" x14ac:dyDescent="0.2">
      <c r="B3" s="3"/>
    </row>
    <row r="4" spans="2:10" ht="15.75" thickBot="1" x14ac:dyDescent="0.3"/>
    <row r="5" spans="2:10" ht="22.5" thickTop="1" thickBot="1" x14ac:dyDescent="0.4">
      <c r="B5" s="47" t="s">
        <v>39</v>
      </c>
      <c r="C5" s="48"/>
      <c r="D5" s="48"/>
      <c r="E5" s="48"/>
      <c r="F5" s="48"/>
      <c r="G5" s="48"/>
      <c r="H5" s="48"/>
      <c r="I5" s="48"/>
      <c r="J5" s="49"/>
    </row>
    <row r="6" spans="2:10" ht="15.75" thickTop="1" x14ac:dyDescent="0.25">
      <c r="B6" s="7" t="s">
        <v>1</v>
      </c>
      <c r="C6" s="57" t="s">
        <v>4</v>
      </c>
      <c r="D6" s="58"/>
      <c r="E6" s="17" t="s">
        <v>29</v>
      </c>
      <c r="F6" s="11" t="s">
        <v>3</v>
      </c>
      <c r="G6" s="11" t="s">
        <v>37</v>
      </c>
      <c r="H6" s="11" t="s">
        <v>24</v>
      </c>
      <c r="I6" s="11" t="s">
        <v>23</v>
      </c>
      <c r="J6" s="11" t="s">
        <v>2</v>
      </c>
    </row>
    <row r="7" spans="2:10" x14ac:dyDescent="0.25">
      <c r="B7" s="9" t="s">
        <v>52</v>
      </c>
      <c r="C7" s="53" t="s">
        <v>77</v>
      </c>
      <c r="D7" s="54"/>
      <c r="E7" s="10">
        <v>1</v>
      </c>
      <c r="F7" s="18">
        <f>'Tabblad C - LED-walls'!G7+'Tabblad D - Diensten'!G12</f>
        <v>0</v>
      </c>
      <c r="G7" s="43"/>
      <c r="H7" s="18">
        <f>F7*G7</f>
        <v>0</v>
      </c>
      <c r="I7" s="10">
        <v>6</v>
      </c>
      <c r="J7" s="18">
        <f t="shared" ref="J7:J13" si="0">H7*I7</f>
        <v>0</v>
      </c>
    </row>
    <row r="8" spans="2:10" x14ac:dyDescent="0.25">
      <c r="B8" s="9" t="s">
        <v>53</v>
      </c>
      <c r="C8" s="53" t="s">
        <v>74</v>
      </c>
      <c r="D8" s="54"/>
      <c r="E8" s="10">
        <v>1</v>
      </c>
      <c r="F8" s="18">
        <f>'Tabblad E - Nadere opdrachten'!I6</f>
        <v>65000</v>
      </c>
      <c r="G8" s="23">
        <f>G7</f>
        <v>0</v>
      </c>
      <c r="H8" s="18">
        <f>F8*G8</f>
        <v>0</v>
      </c>
      <c r="I8" s="10">
        <v>6</v>
      </c>
      <c r="J8" s="18">
        <f t="shared" ref="J8" si="1">H8*I8</f>
        <v>0</v>
      </c>
    </row>
    <row r="9" spans="2:10" x14ac:dyDescent="0.25">
      <c r="B9" s="9" t="s">
        <v>54</v>
      </c>
      <c r="C9" s="53" t="s">
        <v>64</v>
      </c>
      <c r="D9" s="54"/>
      <c r="E9" s="10">
        <v>55</v>
      </c>
      <c r="F9" s="18">
        <f>'Tabblad D - Diensten'!F16</f>
        <v>0</v>
      </c>
      <c r="G9" s="16" t="s">
        <v>14</v>
      </c>
      <c r="H9" s="18">
        <f t="shared" ref="H9:H10" si="2">E9*F9</f>
        <v>0</v>
      </c>
      <c r="I9" s="10">
        <v>6</v>
      </c>
      <c r="J9" s="18">
        <f t="shared" si="0"/>
        <v>0</v>
      </c>
    </row>
    <row r="10" spans="2:10" x14ac:dyDescent="0.25">
      <c r="B10" s="9" t="s">
        <v>55</v>
      </c>
      <c r="C10" s="53" t="s">
        <v>65</v>
      </c>
      <c r="D10" s="54"/>
      <c r="E10" s="10">
        <v>1</v>
      </c>
      <c r="F10" s="18">
        <f>'Tabblad D - Diensten'!F17</f>
        <v>0</v>
      </c>
      <c r="G10" s="16" t="s">
        <v>14</v>
      </c>
      <c r="H10" s="18">
        <f t="shared" si="2"/>
        <v>0</v>
      </c>
      <c r="I10" s="10">
        <v>6</v>
      </c>
      <c r="J10" s="18">
        <f t="shared" si="0"/>
        <v>0</v>
      </c>
    </row>
    <row r="11" spans="2:10" x14ac:dyDescent="0.25">
      <c r="B11" s="9" t="s">
        <v>62</v>
      </c>
      <c r="C11" s="53" t="s">
        <v>40</v>
      </c>
      <c r="D11" s="54"/>
      <c r="E11" s="10">
        <v>20</v>
      </c>
      <c r="F11" s="18">
        <f>'Tabblad B - Uurtarieven '!D8</f>
        <v>0</v>
      </c>
      <c r="G11" s="16" t="s">
        <v>14</v>
      </c>
      <c r="H11" s="18">
        <f>E11*F11</f>
        <v>0</v>
      </c>
      <c r="I11" s="10">
        <v>8</v>
      </c>
      <c r="J11" s="18">
        <f t="shared" si="0"/>
        <v>0</v>
      </c>
    </row>
    <row r="12" spans="2:10" x14ac:dyDescent="0.25">
      <c r="B12" s="9" t="s">
        <v>63</v>
      </c>
      <c r="C12" s="53" t="s">
        <v>92</v>
      </c>
      <c r="D12" s="54"/>
      <c r="E12" s="10">
        <v>20</v>
      </c>
      <c r="F12" s="18">
        <f>'Tabblad B - Uurtarieven '!D8</f>
        <v>0</v>
      </c>
      <c r="G12" s="34">
        <v>1</v>
      </c>
      <c r="H12" s="18">
        <f>E12*F12*G12</f>
        <v>0</v>
      </c>
      <c r="I12" s="10">
        <v>8</v>
      </c>
      <c r="J12" s="18">
        <f t="shared" si="0"/>
        <v>0</v>
      </c>
    </row>
    <row r="13" spans="2:10" x14ac:dyDescent="0.25">
      <c r="B13" s="9" t="s">
        <v>75</v>
      </c>
      <c r="C13" s="53" t="s">
        <v>93</v>
      </c>
      <c r="D13" s="54"/>
      <c r="E13" s="10">
        <v>1</v>
      </c>
      <c r="F13" s="18">
        <v>5000</v>
      </c>
      <c r="G13" s="23">
        <f>'Tabblad E - Nadere opdrachten'!H6</f>
        <v>0</v>
      </c>
      <c r="H13" s="18">
        <f>F13*G13+F13</f>
        <v>5000</v>
      </c>
      <c r="I13" s="10">
        <v>8</v>
      </c>
      <c r="J13" s="18">
        <f t="shared" si="0"/>
        <v>40000</v>
      </c>
    </row>
    <row r="15" spans="2:10" ht="8.25" customHeight="1" thickBot="1" x14ac:dyDescent="0.3"/>
    <row r="16" spans="2:10" ht="16.5" thickTop="1" thickBot="1" x14ac:dyDescent="0.3">
      <c r="B16" s="44" t="s">
        <v>32</v>
      </c>
      <c r="C16" s="61"/>
      <c r="D16" s="61"/>
      <c r="E16" s="61"/>
      <c r="F16" s="61"/>
      <c r="G16" s="61"/>
      <c r="H16" s="61"/>
      <c r="I16" s="62"/>
      <c r="J16" s="13">
        <f>SUM(J7:J13)</f>
        <v>40000</v>
      </c>
    </row>
    <row r="17" spans="2:2" ht="15.75" thickTop="1" x14ac:dyDescent="0.25"/>
    <row r="18" spans="2:2" ht="21" x14ac:dyDescent="0.35">
      <c r="B18" s="19" t="s">
        <v>76</v>
      </c>
    </row>
  </sheetData>
  <sheetProtection algorithmName="SHA-512" hashValue="S1timE7DyIkvIZMVYmoBKX4Jkg4cWOaXjLnpby/CwG0H+AZS+cXuBTrTeHHRUrC0TYRfOpAJ6AzvDMlfZDLNOQ==" saltValue="pPuhH3OHQQ+K5o0helojXg==" spinCount="100000" sheet="1" selectLockedCells="1"/>
  <mergeCells count="10">
    <mergeCell ref="C11:D11"/>
    <mergeCell ref="B16:I16"/>
    <mergeCell ref="B5:J5"/>
    <mergeCell ref="C6:D6"/>
    <mergeCell ref="C13:D13"/>
    <mergeCell ref="C7:D7"/>
    <mergeCell ref="C12:D12"/>
    <mergeCell ref="C9:D9"/>
    <mergeCell ref="C10:D10"/>
    <mergeCell ref="C8:D8"/>
  </mergeCells>
  <phoneticPr fontId="11" type="noConversion"/>
  <conditionalFormatting sqref="G12">
    <cfRule type="cellIs" dxfId="0" priority="1" operator="notBetween">
      <formula>1</formula>
      <formula>3</formula>
    </cfRule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A0FA807CBBD734DA265D9009108BC64" ma:contentTypeVersion="3" ma:contentTypeDescription="Een nieuw document maken." ma:contentTypeScope="" ma:versionID="53c6268d359cf8ce689615084862e5a1">
  <xsd:schema xmlns:xsd="http://www.w3.org/2001/XMLSchema" xmlns:xs="http://www.w3.org/2001/XMLSchema" xmlns:p="http://schemas.microsoft.com/office/2006/metadata/properties" xmlns:ns2="402e8879-4fc0-481e-a15a-143c87cd4a73" targetNamespace="http://schemas.microsoft.com/office/2006/metadata/properties" ma:root="true" ma:fieldsID="f00d13946c0d7fa37afd37f492990a5f" ns2:_="">
    <xsd:import namespace="402e8879-4fc0-481e-a15a-143c87cd4a7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2e8879-4fc0-481e-a15a-143c87cd4a7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68AABC2-6D2D-4255-BA16-D19355C706E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808B9BB-20FA-436A-8EAB-03CE49171FC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02e8879-4fc0-481e-a15a-143c87cd4a7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A6D4A1D-04DC-4F88-B10E-F0552C2F31D5}">
  <ds:schemaRefs>
    <ds:schemaRef ds:uri="http://purl.org/dc/terms/"/>
    <ds:schemaRef ds:uri="http://www.w3.org/XML/1998/namespace"/>
    <ds:schemaRef ds:uri="http://schemas.openxmlformats.org/package/2006/metadata/core-properties"/>
    <ds:schemaRef ds:uri="http://purl.org/dc/elements/1.1/"/>
    <ds:schemaRef ds:uri="402e8879-4fc0-481e-a15a-143c87cd4a73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7</vt:i4>
      </vt:variant>
      <vt:variant>
        <vt:lpstr>Benoemde bereiken</vt:lpstr>
      </vt:variant>
      <vt:variant>
        <vt:i4>1</vt:i4>
      </vt:variant>
    </vt:vector>
  </HeadingPairs>
  <TitlesOfParts>
    <vt:vector size="8" baseType="lpstr">
      <vt:lpstr>Handleiding</vt:lpstr>
      <vt:lpstr>Tabblad A - Totaal</vt:lpstr>
      <vt:lpstr>Tabblad B - Uurtarieven </vt:lpstr>
      <vt:lpstr>Tabblad C - LED-walls</vt:lpstr>
      <vt:lpstr>Tabblad D - Diensten</vt:lpstr>
      <vt:lpstr>Tabblad E - Nadere opdrachten</vt:lpstr>
      <vt:lpstr>Tabblad F - Exploitatiekosten</vt:lpstr>
      <vt:lpstr>'Tabblad A - Totaal'!_Hlk152051248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Christiaan</dc:creator>
  <cp:lastModifiedBy>Koen Hillen</cp:lastModifiedBy>
  <cp:lastPrinted>2017-12-17T17:52:12Z</cp:lastPrinted>
  <dcterms:created xsi:type="dcterms:W3CDTF">2017-12-17T13:33:33Z</dcterms:created>
  <dcterms:modified xsi:type="dcterms:W3CDTF">2026-04-01T08:17:29Z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0x0101009A0FA807CBBD734DA265D9009108BC64</vt:lpwstr>
  </property>
</Properties>
</file>